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3" i="9"/>
  <c r="N9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3" i="9"/>
  <c r="I9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3" i="9"/>
  <c r="D9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3" i="9"/>
  <c r="B9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E6" i="9" l="1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4" i="9"/>
  <c r="E12" i="9"/>
  <c r="E20" i="9"/>
  <c r="E28" i="9"/>
  <c r="E36" i="9"/>
  <c r="E44" i="9"/>
  <c r="E52" i="9"/>
  <c r="E60" i="9"/>
  <c r="E66" i="9"/>
  <c r="E71" i="9"/>
  <c r="E75" i="9"/>
  <c r="E79" i="9"/>
  <c r="E83" i="9"/>
  <c r="E87" i="9"/>
  <c r="E91" i="9"/>
  <c r="E5" i="9"/>
  <c r="E13" i="9"/>
  <c r="E21" i="9"/>
  <c r="E29" i="9"/>
  <c r="E37" i="9"/>
  <c r="E45" i="9"/>
  <c r="E53" i="9"/>
  <c r="E61" i="9"/>
  <c r="E68" i="9"/>
  <c r="E72" i="9"/>
  <c r="E76" i="9"/>
  <c r="E80" i="9"/>
  <c r="E84" i="9"/>
  <c r="E88" i="9"/>
  <c r="E92" i="9"/>
  <c r="E8" i="9"/>
  <c r="E16" i="9"/>
  <c r="E24" i="9"/>
  <c r="E32" i="9"/>
  <c r="E40" i="9"/>
  <c r="E48" i="9"/>
  <c r="E56" i="9"/>
  <c r="E64" i="9"/>
  <c r="E69" i="9"/>
  <c r="E73" i="9"/>
  <c r="E77" i="9"/>
  <c r="E81" i="9"/>
  <c r="E85" i="9"/>
  <c r="E89" i="9"/>
  <c r="E3" i="9"/>
  <c r="E9" i="9"/>
  <c r="E17" i="9"/>
  <c r="E25" i="9"/>
  <c r="E33" i="9"/>
  <c r="E41" i="9"/>
  <c r="E49" i="9"/>
  <c r="E57" i="9"/>
  <c r="E65" i="9"/>
  <c r="E70" i="9"/>
  <c r="E74" i="9"/>
  <c r="E78" i="9"/>
  <c r="E82" i="9"/>
  <c r="E86" i="9"/>
  <c r="E90" i="9"/>
  <c r="G93" i="9"/>
  <c r="L93" i="9"/>
  <c r="Q93" i="9"/>
  <c r="O6" i="9" l="1"/>
  <c r="O10" i="9"/>
  <c r="O14" i="9"/>
  <c r="O18" i="9"/>
  <c r="O22" i="9"/>
  <c r="O26" i="9"/>
  <c r="O30" i="9"/>
  <c r="O34" i="9"/>
  <c r="O38" i="9"/>
  <c r="O42" i="9"/>
  <c r="O46" i="9"/>
  <c r="O50" i="9"/>
  <c r="O54" i="9"/>
  <c r="O58" i="9"/>
  <c r="O62" i="9"/>
  <c r="O66" i="9"/>
  <c r="O70" i="9"/>
  <c r="O74" i="9"/>
  <c r="O78" i="9"/>
  <c r="O82" i="9"/>
  <c r="O86" i="9"/>
  <c r="O90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89" i="9"/>
  <c r="O3" i="9"/>
  <c r="O16" i="9"/>
  <c r="O32" i="9"/>
  <c r="O48" i="9"/>
  <c r="O64" i="9"/>
  <c r="O80" i="9"/>
  <c r="O4" i="9"/>
  <c r="O20" i="9"/>
  <c r="O36" i="9"/>
  <c r="O52" i="9"/>
  <c r="O68" i="9"/>
  <c r="O84" i="9"/>
  <c r="O8" i="9"/>
  <c r="O24" i="9"/>
  <c r="O40" i="9"/>
  <c r="O56" i="9"/>
  <c r="O72" i="9"/>
  <c r="O88" i="9"/>
  <c r="O12" i="9"/>
  <c r="O28" i="9"/>
  <c r="O44" i="9"/>
  <c r="O60" i="9"/>
  <c r="O76" i="9"/>
  <c r="O92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57" i="9"/>
  <c r="J61" i="9"/>
  <c r="J65" i="9"/>
  <c r="J69" i="9"/>
  <c r="J73" i="9"/>
  <c r="J77" i="9"/>
  <c r="J81" i="9"/>
  <c r="J85" i="9"/>
  <c r="J89" i="9"/>
  <c r="J3" i="9"/>
  <c r="J7" i="9"/>
  <c r="J11" i="9"/>
  <c r="J15" i="9"/>
  <c r="J19" i="9"/>
  <c r="J23" i="9"/>
  <c r="J27" i="9"/>
  <c r="J31" i="9"/>
  <c r="J35" i="9"/>
  <c r="J39" i="9"/>
  <c r="J43" i="9"/>
  <c r="J47" i="9"/>
  <c r="J51" i="9"/>
  <c r="J55" i="9"/>
  <c r="J59" i="9"/>
  <c r="J63" i="9"/>
  <c r="J67" i="9"/>
  <c r="J71" i="9"/>
  <c r="J75" i="9"/>
  <c r="J79" i="9"/>
  <c r="J83" i="9"/>
  <c r="J87" i="9"/>
  <c r="J91" i="9"/>
  <c r="J10" i="9"/>
  <c r="J26" i="9"/>
  <c r="J42" i="9"/>
  <c r="J58" i="9"/>
  <c r="J74" i="9"/>
  <c r="J90" i="9"/>
  <c r="J14" i="9"/>
  <c r="J30" i="9"/>
  <c r="J46" i="9"/>
  <c r="J62" i="9"/>
  <c r="J78" i="9"/>
  <c r="J18" i="9"/>
  <c r="J34" i="9"/>
  <c r="J50" i="9"/>
  <c r="J66" i="9"/>
  <c r="J82" i="9"/>
  <c r="J6" i="9"/>
  <c r="J22" i="9"/>
  <c r="J38" i="9"/>
  <c r="J54" i="9"/>
  <c r="J70" i="9"/>
  <c r="J86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3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6" i="9"/>
  <c r="T22" i="9"/>
  <c r="T38" i="9"/>
  <c r="T54" i="9"/>
  <c r="T70" i="9"/>
  <c r="T86" i="9"/>
  <c r="T10" i="9"/>
  <c r="T26" i="9"/>
  <c r="T42" i="9"/>
  <c r="T58" i="9"/>
  <c r="T74" i="9"/>
  <c r="T90" i="9"/>
  <c r="T14" i="9"/>
  <c r="T30" i="9"/>
  <c r="T46" i="9"/>
  <c r="T62" i="9"/>
  <c r="T78" i="9"/>
  <c r="T18" i="9"/>
  <c r="T34" i="9"/>
  <c r="T50" i="9"/>
  <c r="T66" i="9"/>
  <c r="T82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<sst xmlns="http://schemas.openxmlformats.org/spreadsheetml/2006/main" count="74" uniqueCount="26">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</sst>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No</a:t>
            </a:r>
            <a:r>
              <a:rPr lang="en-US" baseline="0"/>
              <a:t> Cart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- 4E'!$E$3:$E$92</c:f>
              <c:numCache>
                <c:formatCode>0.000</c:formatCode>
                <c:ptCount val="90"/>
                <c:pt idx="0">
                  <c:v>3.8025320831583158E-2</c:v>
                </c:pt>
                <c:pt idx="1">
                  <c:v>4.2888617984534055E-2</c:v>
                </c:pt>
                <c:pt idx="2">
                  <c:v>4.0235468328637801E-2</c:v>
                </c:pt>
                <c:pt idx="3">
                  <c:v>4.2888617984534055E-2</c:v>
                </c:pt>
                <c:pt idx="4">
                  <c:v>4.0235468328637801E-2</c:v>
                </c:pt>
                <c:pt idx="5">
                  <c:v>4.0235468328637801E-2</c:v>
                </c:pt>
                <c:pt idx="6">
                  <c:v>4.0235468328637801E-2</c:v>
                </c:pt>
                <c:pt idx="7">
                  <c:v>4.2888617984534055E-2</c:v>
                </c:pt>
                <c:pt idx="8">
                  <c:v>4.0235468328637801E-2</c:v>
                </c:pt>
                <c:pt idx="9">
                  <c:v>4.0235468328637801E-2</c:v>
                </c:pt>
                <c:pt idx="10">
                  <c:v>2.8298726525682664E-2</c:v>
                </c:pt>
                <c:pt idx="11">
                  <c:v>4.0235468328637801E-2</c:v>
                </c:pt>
                <c:pt idx="12">
                  <c:v>4.2888617984534055E-2</c:v>
                </c:pt>
                <c:pt idx="13">
                  <c:v>3.5815173334528515E-2</c:v>
                </c:pt>
                <c:pt idx="14">
                  <c:v>3.8025320831583158E-2</c:v>
                </c:pt>
                <c:pt idx="15">
                  <c:v>4.2888617984534055E-2</c:v>
                </c:pt>
                <c:pt idx="16">
                  <c:v>4.0235468328637801E-2</c:v>
                </c:pt>
                <c:pt idx="17">
                  <c:v>5.7036391520391076E-2</c:v>
                </c:pt>
                <c:pt idx="18">
                  <c:v>5.7036391520391076E-2</c:v>
                </c:pt>
                <c:pt idx="19">
                  <c:v>4.5098765481588698E-2</c:v>
                </c:pt>
                <c:pt idx="20">
                  <c:v>4.0235468328637801E-2</c:v>
                </c:pt>
                <c:pt idx="21">
                  <c:v>4.2888617984534055E-2</c:v>
                </c:pt>
                <c:pt idx="22">
                  <c:v>4.0235468328637801E-2</c:v>
                </c:pt>
                <c:pt idx="23">
                  <c:v>4.0235468328637801E-2</c:v>
                </c:pt>
                <c:pt idx="24">
                  <c:v>4.2888617984534055E-2</c:v>
                </c:pt>
                <c:pt idx="25">
                  <c:v>4.0235468328637801E-2</c:v>
                </c:pt>
                <c:pt idx="26">
                  <c:v>3.5815173334528515E-2</c:v>
                </c:pt>
                <c:pt idx="27">
                  <c:v>4.0235468328637801E-2</c:v>
                </c:pt>
                <c:pt idx="28">
                  <c:v>4.0235468328637801E-2</c:v>
                </c:pt>
                <c:pt idx="29">
                  <c:v>5.4825801905411524E-2</c:v>
                </c:pt>
                <c:pt idx="30">
                  <c:v>5.7036391520391076E-2</c:v>
                </c:pt>
                <c:pt idx="31">
                  <c:v>5.4825801905411524E-2</c:v>
                </c:pt>
                <c:pt idx="32">
                  <c:v>5.4825801905411524E-2</c:v>
                </c:pt>
                <c:pt idx="33">
                  <c:v>4.2888617984534055E-2</c:v>
                </c:pt>
                <c:pt idx="34">
                  <c:v>5.9689099058362421E-2</c:v>
                </c:pt>
                <c:pt idx="35">
                  <c:v>4.0235468328637801E-2</c:v>
                </c:pt>
                <c:pt idx="36">
                  <c:v>5.9689099058362421E-2</c:v>
                </c:pt>
                <c:pt idx="37">
                  <c:v>5.7036391520391076E-2</c:v>
                </c:pt>
                <c:pt idx="38">
                  <c:v>4.0235468328637801E-2</c:v>
                </c:pt>
                <c:pt idx="39">
                  <c:v>5.2173094367440186E-2</c:v>
                </c:pt>
                <c:pt idx="40">
                  <c:v>5.7036391520391076E-2</c:v>
                </c:pt>
                <c:pt idx="41">
                  <c:v>5.7036391520391076E-2</c:v>
                </c:pt>
                <c:pt idx="42">
                  <c:v>5.7036391520391076E-2</c:v>
                </c:pt>
                <c:pt idx="43">
                  <c:v>5.2173094367440186E-2</c:v>
                </c:pt>
                <c:pt idx="44">
                  <c:v>5.2173094367440186E-2</c:v>
                </c:pt>
                <c:pt idx="45">
                  <c:v>4.0235468328637801E-2</c:v>
                </c:pt>
                <c:pt idx="46">
                  <c:v>4.0235468328637801E-2</c:v>
                </c:pt>
                <c:pt idx="47">
                  <c:v>4.2888617984534055E-2</c:v>
                </c:pt>
                <c:pt idx="48">
                  <c:v>4.2888617984534055E-2</c:v>
                </c:pt>
                <c:pt idx="49">
                  <c:v>3.8025320831583158E-2</c:v>
                </c:pt>
                <c:pt idx="50">
                  <c:v>4.2888617984534055E-2</c:v>
                </c:pt>
                <c:pt idx="51">
                  <c:v>5.4825801905411524E-2</c:v>
                </c:pt>
                <c:pt idx="52">
                  <c:v>5.7036391520391076E-2</c:v>
                </c:pt>
                <c:pt idx="53">
                  <c:v>5.9689099058362421E-2</c:v>
                </c:pt>
                <c:pt idx="54">
                  <c:v>5.7036391520391076E-2</c:v>
                </c:pt>
                <c:pt idx="55">
                  <c:v>5.9689099058362421E-2</c:v>
                </c:pt>
                <c:pt idx="56">
                  <c:v>5.2173094367440186E-2</c:v>
                </c:pt>
                <c:pt idx="57">
                  <c:v>5.4825801905411524E-2</c:v>
                </c:pt>
                <c:pt idx="58">
                  <c:v>4.0235468328637801E-2</c:v>
                </c:pt>
                <c:pt idx="59">
                  <c:v>5.2173094367440186E-2</c:v>
                </c:pt>
                <c:pt idx="60">
                  <c:v>5.4825801905411524E-2</c:v>
                </c:pt>
                <c:pt idx="61">
                  <c:v>5.4825801905411524E-2</c:v>
                </c:pt>
                <c:pt idx="62">
                  <c:v>5.9689099058362421E-2</c:v>
                </c:pt>
                <c:pt idx="63">
                  <c:v>5.7036391520391076E-2</c:v>
                </c:pt>
                <c:pt idx="64">
                  <c:v>4.0235468328637801E-2</c:v>
                </c:pt>
                <c:pt idx="65">
                  <c:v>4.0235468328637801E-2</c:v>
                </c:pt>
                <c:pt idx="66">
                  <c:v>4.0235468328637801E-2</c:v>
                </c:pt>
                <c:pt idx="67">
                  <c:v>4.2888617984534055E-2</c:v>
                </c:pt>
                <c:pt idx="68">
                  <c:v>4.0235468328637801E-2</c:v>
                </c:pt>
                <c:pt idx="69">
                  <c:v>4.0235468328637801E-2</c:v>
                </c:pt>
                <c:pt idx="70">
                  <c:v>4.2888617984534055E-2</c:v>
                </c:pt>
                <c:pt idx="71">
                  <c:v>4.0235468328637801E-2</c:v>
                </c:pt>
                <c:pt idx="72">
                  <c:v>4.0235468328637801E-2</c:v>
                </c:pt>
                <c:pt idx="73">
                  <c:v>4.0235468328637801E-2</c:v>
                </c:pt>
                <c:pt idx="74">
                  <c:v>4.0235468328637801E-2</c:v>
                </c:pt>
                <c:pt idx="75">
                  <c:v>4.5098765481588698E-2</c:v>
                </c:pt>
                <c:pt idx="76">
                  <c:v>3.8025320831583158E-2</c:v>
                </c:pt>
                <c:pt idx="77">
                  <c:v>5.7036391520391076E-2</c:v>
                </c:pt>
                <c:pt idx="78">
                  <c:v>5.4825801905411524E-2</c:v>
                </c:pt>
                <c:pt idx="79">
                  <c:v>5.4825801905411524E-2</c:v>
                </c:pt>
                <c:pt idx="80">
                  <c:v>5.4825801905411524E-2</c:v>
                </c:pt>
                <c:pt idx="81">
                  <c:v>5.4825801905411524E-2</c:v>
                </c:pt>
                <c:pt idx="82">
                  <c:v>5.4825801905411524E-2</c:v>
                </c:pt>
                <c:pt idx="83">
                  <c:v>5.4825801905411524E-2</c:v>
                </c:pt>
                <c:pt idx="84">
                  <c:v>5.7036391520391076E-2</c:v>
                </c:pt>
                <c:pt idx="85">
                  <c:v>5.4825801905411524E-2</c:v>
                </c:pt>
                <c:pt idx="86">
                  <c:v>5.4825801905411524E-2</c:v>
                </c:pt>
                <c:pt idx="87">
                  <c:v>7.3836872594219435E-2</c:v>
                </c:pt>
                <c:pt idx="88">
                  <c:v>5.7036391520391076E-2</c:v>
                </c:pt>
                <c:pt idx="89">
                  <c:v>6.6762985826291574E-2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- 4E'!$J$3:$J$92</c:f>
              <c:numCache>
                <c:formatCode>0.000</c:formatCode>
                <c:ptCount val="90"/>
                <c:pt idx="0">
                  <c:v>4.2899203949653728E-2</c:v>
                </c:pt>
                <c:pt idx="1">
                  <c:v>4.0688614334674182E-2</c:v>
                </c:pt>
                <c:pt idx="2">
                  <c:v>3.8035906796702837E-2</c:v>
                </c:pt>
                <c:pt idx="3">
                  <c:v>4.0688614334674182E-2</c:v>
                </c:pt>
                <c:pt idx="4">
                  <c:v>5.4836387870531203E-2</c:v>
                </c:pt>
                <c:pt idx="5">
                  <c:v>4.0688614334674182E-2</c:v>
                </c:pt>
                <c:pt idx="6">
                  <c:v>4.0688614334674182E-2</c:v>
                </c:pt>
                <c:pt idx="7">
                  <c:v>4.0688614334674182E-2</c:v>
                </c:pt>
                <c:pt idx="8">
                  <c:v>3.8035906796702837E-2</c:v>
                </c:pt>
                <c:pt idx="9">
                  <c:v>4.0688614334674182E-2</c:v>
                </c:pt>
                <c:pt idx="10">
                  <c:v>4.0688614334674182E-2</c:v>
                </c:pt>
                <c:pt idx="11">
                  <c:v>4.0688614334674182E-2</c:v>
                </c:pt>
                <c:pt idx="12">
                  <c:v>4.0688614334674182E-2</c:v>
                </c:pt>
                <c:pt idx="13">
                  <c:v>4.0688614334674182E-2</c:v>
                </c:pt>
                <c:pt idx="14">
                  <c:v>4.0688614334674182E-2</c:v>
                </c:pt>
                <c:pt idx="15">
                  <c:v>4.0688614334674182E-2</c:v>
                </c:pt>
                <c:pt idx="16">
                  <c:v>3.8035906796702837E-2</c:v>
                </c:pt>
                <c:pt idx="17">
                  <c:v>3.8035906796702837E-2</c:v>
                </c:pt>
                <c:pt idx="18">
                  <c:v>4.0688614334674182E-2</c:v>
                </c:pt>
                <c:pt idx="19">
                  <c:v>4.0688614334674182E-2</c:v>
                </c:pt>
                <c:pt idx="20">
                  <c:v>4.0688614334674182E-2</c:v>
                </c:pt>
                <c:pt idx="21">
                  <c:v>3.8035906796702837E-2</c:v>
                </c:pt>
                <c:pt idx="22">
                  <c:v>4.2899203949653728E-2</c:v>
                </c:pt>
                <c:pt idx="23">
                  <c:v>4.2899203949653728E-2</c:v>
                </c:pt>
                <c:pt idx="24">
                  <c:v>4.0688614334674182E-2</c:v>
                </c:pt>
                <c:pt idx="25">
                  <c:v>4.0688614334674182E-2</c:v>
                </c:pt>
                <c:pt idx="26">
                  <c:v>4.5551911487625073E-2</c:v>
                </c:pt>
                <c:pt idx="27">
                  <c:v>5.7489095408505123E-2</c:v>
                </c:pt>
                <c:pt idx="28">
                  <c:v>5.4836387870531203E-2</c:v>
                </c:pt>
                <c:pt idx="29">
                  <c:v>5.7489095408505123E-2</c:v>
                </c:pt>
                <c:pt idx="30">
                  <c:v>5.7489095408505123E-2</c:v>
                </c:pt>
                <c:pt idx="31">
                  <c:v>5.7489095408505123E-2</c:v>
                </c:pt>
                <c:pt idx="32">
                  <c:v>5.2625798255554225E-2</c:v>
                </c:pt>
                <c:pt idx="33">
                  <c:v>4.0688614334674182E-2</c:v>
                </c:pt>
                <c:pt idx="34">
                  <c:v>5.7489095408505123E-2</c:v>
                </c:pt>
                <c:pt idx="35">
                  <c:v>4.0688614334674182E-2</c:v>
                </c:pt>
                <c:pt idx="36">
                  <c:v>4.0688614334674182E-2</c:v>
                </c:pt>
                <c:pt idx="37">
                  <c:v>4.0688614334674182E-2</c:v>
                </c:pt>
                <c:pt idx="38">
                  <c:v>4.2899203949653728E-2</c:v>
                </c:pt>
                <c:pt idx="39">
                  <c:v>5.4836387870531203E-2</c:v>
                </c:pt>
                <c:pt idx="40">
                  <c:v>5.4836387870531203E-2</c:v>
                </c:pt>
                <c:pt idx="41">
                  <c:v>5.7489095408505123E-2</c:v>
                </c:pt>
                <c:pt idx="42">
                  <c:v>5.9699685023482094E-2</c:v>
                </c:pt>
                <c:pt idx="43">
                  <c:v>5.4836387870531203E-2</c:v>
                </c:pt>
                <c:pt idx="44">
                  <c:v>5.4836387870531203E-2</c:v>
                </c:pt>
                <c:pt idx="45">
                  <c:v>5.4836387870531203E-2</c:v>
                </c:pt>
                <c:pt idx="46">
                  <c:v>5.7489095408505123E-2</c:v>
                </c:pt>
                <c:pt idx="47">
                  <c:v>5.7489095408505123E-2</c:v>
                </c:pt>
                <c:pt idx="48">
                  <c:v>5.7489095408505123E-2</c:v>
                </c:pt>
                <c:pt idx="49">
                  <c:v>4.0688614334674182E-2</c:v>
                </c:pt>
                <c:pt idx="50">
                  <c:v>4.5551911487625073E-2</c:v>
                </c:pt>
                <c:pt idx="51">
                  <c:v>4.2899203949653728E-2</c:v>
                </c:pt>
                <c:pt idx="52">
                  <c:v>4.0688614334674182E-2</c:v>
                </c:pt>
                <c:pt idx="53">
                  <c:v>5.2625798255554225E-2</c:v>
                </c:pt>
                <c:pt idx="54">
                  <c:v>5.7489095408505123E-2</c:v>
                </c:pt>
                <c:pt idx="55">
                  <c:v>5.4836387870531203E-2</c:v>
                </c:pt>
                <c:pt idx="56">
                  <c:v>5.2625798255554225E-2</c:v>
                </c:pt>
                <c:pt idx="57">
                  <c:v>5.7489095408505123E-2</c:v>
                </c:pt>
                <c:pt idx="58">
                  <c:v>4.9973090717580312E-2</c:v>
                </c:pt>
                <c:pt idx="59">
                  <c:v>5.4836387870531203E-2</c:v>
                </c:pt>
                <c:pt idx="60">
                  <c:v>5.7489095408505123E-2</c:v>
                </c:pt>
                <c:pt idx="61">
                  <c:v>5.4836387870531203E-2</c:v>
                </c:pt>
                <c:pt idx="62">
                  <c:v>5.4836387870531203E-2</c:v>
                </c:pt>
                <c:pt idx="63">
                  <c:v>5.7489095408505123E-2</c:v>
                </c:pt>
                <c:pt idx="64">
                  <c:v>5.7489095408505123E-2</c:v>
                </c:pt>
                <c:pt idx="65">
                  <c:v>4.9973090717580312E-2</c:v>
                </c:pt>
                <c:pt idx="66">
                  <c:v>5.7489095408505123E-2</c:v>
                </c:pt>
                <c:pt idx="67">
                  <c:v>6.9426279329382598E-2</c:v>
                </c:pt>
                <c:pt idx="68">
                  <c:v>6.9426279329382598E-2</c:v>
                </c:pt>
                <c:pt idx="69">
                  <c:v>7.1637311062283188E-2</c:v>
                </c:pt>
                <c:pt idx="70">
                  <c:v>5.9699685023482094E-2</c:v>
                </c:pt>
                <c:pt idx="71">
                  <c:v>5.7489095408505123E-2</c:v>
                </c:pt>
                <c:pt idx="72">
                  <c:v>5.4836387870531203E-2</c:v>
                </c:pt>
                <c:pt idx="73">
                  <c:v>5.7489095408505123E-2</c:v>
                </c:pt>
                <c:pt idx="74">
                  <c:v>5.7489095408505123E-2</c:v>
                </c:pt>
                <c:pt idx="75">
                  <c:v>5.9699685023482094E-2</c:v>
                </c:pt>
                <c:pt idx="76">
                  <c:v>5.7489095408505123E-2</c:v>
                </c:pt>
                <c:pt idx="77">
                  <c:v>5.4836387870531203E-2</c:v>
                </c:pt>
                <c:pt idx="78">
                  <c:v>5.4836387870531203E-2</c:v>
                </c:pt>
                <c:pt idx="79">
                  <c:v>5.7489095408505123E-2</c:v>
                </c:pt>
                <c:pt idx="80">
                  <c:v>5.7489095408505123E-2</c:v>
                </c:pt>
                <c:pt idx="81">
                  <c:v>5.9699685023482094E-2</c:v>
                </c:pt>
                <c:pt idx="82">
                  <c:v>5.7489095408505123E-2</c:v>
                </c:pt>
                <c:pt idx="83">
                  <c:v>5.2625798255554225E-2</c:v>
                </c:pt>
                <c:pt idx="84">
                  <c:v>5.9699685023482094E-2</c:v>
                </c:pt>
                <c:pt idx="85">
                  <c:v>5.4836387870531203E-2</c:v>
                </c:pt>
                <c:pt idx="86">
                  <c:v>5.9699685023482094E-2</c:v>
                </c:pt>
                <c:pt idx="87">
                  <c:v>5.7489095408505123E-2</c:v>
                </c:pt>
                <c:pt idx="88">
                  <c:v>5.4836387870531203E-2</c:v>
                </c:pt>
                <c:pt idx="89">
                  <c:v>5.4836387870531203E-2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- 4E'!$O$3:$O$92</c:f>
              <c:numCache>
                <c:formatCode>0.000</c:formatCode>
                <c:ptCount val="90"/>
                <c:pt idx="0">
                  <c:v>0.14996587389922769</c:v>
                </c:pt>
                <c:pt idx="1">
                  <c:v>0.14996587389922769</c:v>
                </c:pt>
                <c:pt idx="2">
                  <c:v>0.12388091644249447</c:v>
                </c:pt>
                <c:pt idx="3">
                  <c:v>0.12388091644249447</c:v>
                </c:pt>
                <c:pt idx="4">
                  <c:v>0.14023927959332719</c:v>
                </c:pt>
                <c:pt idx="5">
                  <c:v>0.13581810036337194</c:v>
                </c:pt>
                <c:pt idx="6">
                  <c:v>0.13802868997834891</c:v>
                </c:pt>
                <c:pt idx="7">
                  <c:v>0.13802868997834891</c:v>
                </c:pt>
                <c:pt idx="8">
                  <c:v>0.13581810036337194</c:v>
                </c:pt>
                <c:pt idx="9">
                  <c:v>0.14023927959332719</c:v>
                </c:pt>
                <c:pt idx="10">
                  <c:v>0.13802868997834891</c:v>
                </c:pt>
                <c:pt idx="11">
                  <c:v>0.13802868997834891</c:v>
                </c:pt>
                <c:pt idx="12">
                  <c:v>0.15482917105217858</c:v>
                </c:pt>
                <c:pt idx="13">
                  <c:v>0.15217690563212827</c:v>
                </c:pt>
                <c:pt idx="14">
                  <c:v>0.14996587389922769</c:v>
                </c:pt>
                <c:pt idx="15">
                  <c:v>0.14996587389922769</c:v>
                </c:pt>
                <c:pt idx="16">
                  <c:v>0.15217690563212827</c:v>
                </c:pt>
                <c:pt idx="17">
                  <c:v>0.14775572640217305</c:v>
                </c:pt>
                <c:pt idx="18">
                  <c:v>0.13802868997834891</c:v>
                </c:pt>
                <c:pt idx="19">
                  <c:v>0.13802868997834891</c:v>
                </c:pt>
                <c:pt idx="20">
                  <c:v>0.12609150605747144</c:v>
                </c:pt>
                <c:pt idx="21">
                  <c:v>0.12609150605747144</c:v>
                </c:pt>
                <c:pt idx="22">
                  <c:v>0.12388091644249447</c:v>
                </c:pt>
                <c:pt idx="23">
                  <c:v>0.12609150605747144</c:v>
                </c:pt>
                <c:pt idx="24">
                  <c:v>0.12388091644249447</c:v>
                </c:pt>
                <c:pt idx="25">
                  <c:v>0.12609150605747144</c:v>
                </c:pt>
                <c:pt idx="26">
                  <c:v>0.14023927959332719</c:v>
                </c:pt>
                <c:pt idx="27">
                  <c:v>0.12388091644249447</c:v>
                </c:pt>
                <c:pt idx="28">
                  <c:v>0.12609150605747144</c:v>
                </c:pt>
                <c:pt idx="29">
                  <c:v>0.12609150605747144</c:v>
                </c:pt>
                <c:pt idx="30">
                  <c:v>0.13802868997834891</c:v>
                </c:pt>
                <c:pt idx="31">
                  <c:v>0.14023927959332719</c:v>
                </c:pt>
                <c:pt idx="32">
                  <c:v>0.13802868997834891</c:v>
                </c:pt>
                <c:pt idx="33">
                  <c:v>0.13802868997834891</c:v>
                </c:pt>
                <c:pt idx="34">
                  <c:v>0.13581810036337194</c:v>
                </c:pt>
                <c:pt idx="35">
                  <c:v>0.13316539282539933</c:v>
                </c:pt>
                <c:pt idx="36">
                  <c:v>0.13581810036337194</c:v>
                </c:pt>
                <c:pt idx="37">
                  <c:v>0.13581810036337194</c:v>
                </c:pt>
                <c:pt idx="38">
                  <c:v>0.12122820890452056</c:v>
                </c:pt>
                <c:pt idx="39">
                  <c:v>0.12388091644249447</c:v>
                </c:pt>
                <c:pt idx="40">
                  <c:v>0.12122820890452056</c:v>
                </c:pt>
                <c:pt idx="41">
                  <c:v>0.13802868997834891</c:v>
                </c:pt>
                <c:pt idx="42">
                  <c:v>0.13802868997834891</c:v>
                </c:pt>
                <c:pt idx="43">
                  <c:v>0.11901761928954357</c:v>
                </c:pt>
                <c:pt idx="44">
                  <c:v>0.12388091644249447</c:v>
                </c:pt>
                <c:pt idx="45">
                  <c:v>0.12122820890452056</c:v>
                </c:pt>
                <c:pt idx="46">
                  <c:v>0.13802868997834891</c:v>
                </c:pt>
                <c:pt idx="47">
                  <c:v>0.14289242924922213</c:v>
                </c:pt>
                <c:pt idx="48">
                  <c:v>0.13802868997834891</c:v>
                </c:pt>
                <c:pt idx="49">
                  <c:v>0.14023927959332719</c:v>
                </c:pt>
                <c:pt idx="50">
                  <c:v>0.12609150605747144</c:v>
                </c:pt>
                <c:pt idx="51">
                  <c:v>0.12388091644249447</c:v>
                </c:pt>
                <c:pt idx="52">
                  <c:v>0.11901761928954357</c:v>
                </c:pt>
                <c:pt idx="53">
                  <c:v>0.12609150605747144</c:v>
                </c:pt>
                <c:pt idx="54">
                  <c:v>0.12609150605747144</c:v>
                </c:pt>
                <c:pt idx="55">
                  <c:v>0.12388091644249447</c:v>
                </c:pt>
                <c:pt idx="56">
                  <c:v>0.12609150605747144</c:v>
                </c:pt>
                <c:pt idx="57">
                  <c:v>0.12609150605747144</c:v>
                </c:pt>
                <c:pt idx="58">
                  <c:v>0.12122820890452056</c:v>
                </c:pt>
                <c:pt idx="59">
                  <c:v>0.11901761928954357</c:v>
                </c:pt>
                <c:pt idx="60">
                  <c:v>0.12388091644249447</c:v>
                </c:pt>
                <c:pt idx="61">
                  <c:v>0.12609150605747144</c:v>
                </c:pt>
                <c:pt idx="62">
                  <c:v>0.11901761928954357</c:v>
                </c:pt>
                <c:pt idx="63">
                  <c:v>0.13581810036337194</c:v>
                </c:pt>
                <c:pt idx="64">
                  <c:v>0.14023927959332719</c:v>
                </c:pt>
                <c:pt idx="65">
                  <c:v>0.13802868997834891</c:v>
                </c:pt>
                <c:pt idx="66">
                  <c:v>0.14289242924922213</c:v>
                </c:pt>
                <c:pt idx="67">
                  <c:v>0.14023927959332719</c:v>
                </c:pt>
                <c:pt idx="68">
                  <c:v>0.14023927959332719</c:v>
                </c:pt>
                <c:pt idx="69">
                  <c:v>0.13802868997834891</c:v>
                </c:pt>
                <c:pt idx="70">
                  <c:v>0.13802868997834891</c:v>
                </c:pt>
                <c:pt idx="71">
                  <c:v>0.14289242924922213</c:v>
                </c:pt>
                <c:pt idx="72">
                  <c:v>0.13802868997834891</c:v>
                </c:pt>
                <c:pt idx="73">
                  <c:v>0.13802868997834891</c:v>
                </c:pt>
                <c:pt idx="74">
                  <c:v>0.14023927959332719</c:v>
                </c:pt>
                <c:pt idx="75">
                  <c:v>0.13581810036337194</c:v>
                </c:pt>
                <c:pt idx="76">
                  <c:v>0.12388091644249447</c:v>
                </c:pt>
                <c:pt idx="77">
                  <c:v>0.12609150605747144</c:v>
                </c:pt>
                <c:pt idx="78">
                  <c:v>0.14023927959332719</c:v>
                </c:pt>
                <c:pt idx="79">
                  <c:v>0.13316539282539933</c:v>
                </c:pt>
                <c:pt idx="80">
                  <c:v>0.13581810036337194</c:v>
                </c:pt>
                <c:pt idx="81">
                  <c:v>0.12122820890452056</c:v>
                </c:pt>
                <c:pt idx="82">
                  <c:v>0.12122820890452056</c:v>
                </c:pt>
                <c:pt idx="83">
                  <c:v>0.12122820890452056</c:v>
                </c:pt>
                <c:pt idx="84">
                  <c:v>0.12388091644249447</c:v>
                </c:pt>
                <c:pt idx="85">
                  <c:v>0.12388091644249447</c:v>
                </c:pt>
                <c:pt idx="86">
                  <c:v>0.12122820890452056</c:v>
                </c:pt>
                <c:pt idx="87">
                  <c:v>0.14023927959332719</c:v>
                </c:pt>
                <c:pt idx="88">
                  <c:v>0.14023927959332719</c:v>
                </c:pt>
                <c:pt idx="89">
                  <c:v>0.14023927959332719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- 4E'!$T$3:$T$92</c:f>
              <c:numCache>
                <c:formatCode>0.000</c:formatCode>
                <c:ptCount val="90"/>
                <c:pt idx="0">
                  <c:v>0.13603054767960457</c:v>
                </c:pt>
                <c:pt idx="1">
                  <c:v>0.13868325521757849</c:v>
                </c:pt>
                <c:pt idx="2">
                  <c:v>0.13868325521757849</c:v>
                </c:pt>
                <c:pt idx="3">
                  <c:v>0.14089384483255546</c:v>
                </c:pt>
                <c:pt idx="4">
                  <c:v>0.13868325521757849</c:v>
                </c:pt>
                <c:pt idx="5">
                  <c:v>0.1338199580646276</c:v>
                </c:pt>
                <c:pt idx="6">
                  <c:v>0.13603054767960457</c:v>
                </c:pt>
                <c:pt idx="7">
                  <c:v>0.13868325521757849</c:v>
                </c:pt>
                <c:pt idx="8">
                  <c:v>0.13868325521757849</c:v>
                </c:pt>
                <c:pt idx="9">
                  <c:v>0.13868325521757849</c:v>
                </c:pt>
                <c:pt idx="10">
                  <c:v>0.13603054767960457</c:v>
                </c:pt>
                <c:pt idx="11">
                  <c:v>0.13868325521757849</c:v>
                </c:pt>
                <c:pt idx="12">
                  <c:v>0.1338199580646276</c:v>
                </c:pt>
                <c:pt idx="13">
                  <c:v>0.13868325521757849</c:v>
                </c:pt>
                <c:pt idx="14">
                  <c:v>0.13603054767960457</c:v>
                </c:pt>
                <c:pt idx="15">
                  <c:v>0.15062043913845596</c:v>
                </c:pt>
                <c:pt idx="16">
                  <c:v>0.14089384483255546</c:v>
                </c:pt>
                <c:pt idx="17">
                  <c:v>0.14089384483255546</c:v>
                </c:pt>
                <c:pt idx="18">
                  <c:v>0.13868325521757849</c:v>
                </c:pt>
                <c:pt idx="19">
                  <c:v>0.14089384483255546</c:v>
                </c:pt>
                <c:pt idx="20">
                  <c:v>0.1338199580646276</c:v>
                </c:pt>
                <c:pt idx="21">
                  <c:v>0.13868325521757849</c:v>
                </c:pt>
                <c:pt idx="22">
                  <c:v>0.1240933637587258</c:v>
                </c:pt>
                <c:pt idx="23">
                  <c:v>0.1240933637587258</c:v>
                </c:pt>
                <c:pt idx="24">
                  <c:v>0.1170190348728756</c:v>
                </c:pt>
                <c:pt idx="25">
                  <c:v>0.13603054767960457</c:v>
                </c:pt>
                <c:pt idx="26">
                  <c:v>0.1338199580646276</c:v>
                </c:pt>
                <c:pt idx="27">
                  <c:v>0.15062043913845596</c:v>
                </c:pt>
                <c:pt idx="28">
                  <c:v>0.15283102875343293</c:v>
                </c:pt>
                <c:pt idx="29">
                  <c:v>0.14310443444753243</c:v>
                </c:pt>
                <c:pt idx="30">
                  <c:v>0.13603054767960457</c:v>
                </c:pt>
                <c:pt idx="31">
                  <c:v>0.13868325521757849</c:v>
                </c:pt>
                <c:pt idx="32">
                  <c:v>0.15283102875343293</c:v>
                </c:pt>
                <c:pt idx="33">
                  <c:v>0.13868325521757849</c:v>
                </c:pt>
                <c:pt idx="34">
                  <c:v>0.1338199580646276</c:v>
                </c:pt>
                <c:pt idx="35">
                  <c:v>0.13868325521757849</c:v>
                </c:pt>
                <c:pt idx="36">
                  <c:v>0.14310443444753243</c:v>
                </c:pt>
                <c:pt idx="37">
                  <c:v>0.1338199580646276</c:v>
                </c:pt>
                <c:pt idx="38">
                  <c:v>0.13603054767960457</c:v>
                </c:pt>
                <c:pt idx="39">
                  <c:v>0.13868325521757849</c:v>
                </c:pt>
                <c:pt idx="40">
                  <c:v>0.13603054767960457</c:v>
                </c:pt>
                <c:pt idx="41">
                  <c:v>0.13868325521757849</c:v>
                </c:pt>
                <c:pt idx="42">
                  <c:v>0.1338199580646276</c:v>
                </c:pt>
                <c:pt idx="43">
                  <c:v>0.15283102875343293</c:v>
                </c:pt>
                <c:pt idx="44">
                  <c:v>0.16476821267431169</c:v>
                </c:pt>
                <c:pt idx="45">
                  <c:v>0.15062043913845596</c:v>
                </c:pt>
                <c:pt idx="46">
                  <c:v>0.15504161836841118</c:v>
                </c:pt>
                <c:pt idx="47">
                  <c:v>0.14796773160048332</c:v>
                </c:pt>
                <c:pt idx="48">
                  <c:v>0.15062043913845596</c:v>
                </c:pt>
                <c:pt idx="49">
                  <c:v>0.15283102875343293</c:v>
                </c:pt>
                <c:pt idx="50">
                  <c:v>0.15283102875343293</c:v>
                </c:pt>
                <c:pt idx="51">
                  <c:v>0.15062043913845596</c:v>
                </c:pt>
                <c:pt idx="52">
                  <c:v>0.15283102875343293</c:v>
                </c:pt>
                <c:pt idx="53">
                  <c:v>0.14089384483255546</c:v>
                </c:pt>
                <c:pt idx="54">
                  <c:v>0.13868325521757849</c:v>
                </c:pt>
                <c:pt idx="55">
                  <c:v>0.13868325521757849</c:v>
                </c:pt>
                <c:pt idx="56">
                  <c:v>0.13603054767960457</c:v>
                </c:pt>
                <c:pt idx="57">
                  <c:v>0.13603054767960457</c:v>
                </c:pt>
                <c:pt idx="58">
                  <c:v>0.13868325521757849</c:v>
                </c:pt>
                <c:pt idx="59">
                  <c:v>0.1338199580646276</c:v>
                </c:pt>
                <c:pt idx="60">
                  <c:v>0.14089384483255546</c:v>
                </c:pt>
                <c:pt idx="61">
                  <c:v>0.13603054767960457</c:v>
                </c:pt>
                <c:pt idx="62">
                  <c:v>0.14089384483255546</c:v>
                </c:pt>
                <c:pt idx="63">
                  <c:v>0.14310443444753243</c:v>
                </c:pt>
                <c:pt idx="64">
                  <c:v>0.13603054767960457</c:v>
                </c:pt>
                <c:pt idx="65">
                  <c:v>0.14089384483255546</c:v>
                </c:pt>
                <c:pt idx="66">
                  <c:v>0.14089384483255546</c:v>
                </c:pt>
                <c:pt idx="67">
                  <c:v>0.13603054767960457</c:v>
                </c:pt>
                <c:pt idx="68">
                  <c:v>0.13603054767960457</c:v>
                </c:pt>
                <c:pt idx="69">
                  <c:v>0.13603054767960457</c:v>
                </c:pt>
                <c:pt idx="70">
                  <c:v>0.14089384483255546</c:v>
                </c:pt>
                <c:pt idx="71">
                  <c:v>0.15504161836841118</c:v>
                </c:pt>
                <c:pt idx="72">
                  <c:v>0.14089384483255546</c:v>
                </c:pt>
                <c:pt idx="73">
                  <c:v>0.13868325521757849</c:v>
                </c:pt>
                <c:pt idx="74">
                  <c:v>0.13116725052665495</c:v>
                </c:pt>
                <c:pt idx="75">
                  <c:v>0.13868325521757849</c:v>
                </c:pt>
                <c:pt idx="76">
                  <c:v>0.13603054767960457</c:v>
                </c:pt>
                <c:pt idx="77">
                  <c:v>0.14089384483255546</c:v>
                </c:pt>
                <c:pt idx="78">
                  <c:v>0.14089384483255546</c:v>
                </c:pt>
                <c:pt idx="79">
                  <c:v>0.13868325521757849</c:v>
                </c:pt>
                <c:pt idx="80">
                  <c:v>0.13868325521757849</c:v>
                </c:pt>
                <c:pt idx="81">
                  <c:v>0.14310443444753243</c:v>
                </c:pt>
                <c:pt idx="82">
                  <c:v>0.13868325521757849</c:v>
                </c:pt>
                <c:pt idx="83">
                  <c:v>0.14796773160048332</c:v>
                </c:pt>
                <c:pt idx="84">
                  <c:v>0.14089384483255546</c:v>
                </c:pt>
                <c:pt idx="85">
                  <c:v>0.13603054767960457</c:v>
                </c:pt>
                <c:pt idx="86">
                  <c:v>0.13868325521757849</c:v>
                </c:pt>
                <c:pt idx="87">
                  <c:v>0.15283102875343293</c:v>
                </c:pt>
                <c:pt idx="88">
                  <c:v>0.15283102875343293</c:v>
                </c:pt>
                <c:pt idx="89">
                  <c:v>0.15283102875343293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726336"/>
        <c:axId val="158722880"/>
      </c:scatterChart>
      <c:valAx>
        <c:axId val="158726336"/>
        <c:scaling>
          <c:orientation val="minMax"/>
          <c:max val="10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58722880"/>
        <c:crosses val="autoZero"/>
        <c:crossBetween val="midCat"/>
      </c:valAx>
      <c:valAx>
        <c:axId val="15872288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87263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147636</xdr:colOff>
      <xdr:row>2</xdr:row>
      <xdr:rowOff>128587</xdr:rowOff>
    </xdr:from>
    <xdr:to>
      <xdr:col>19</xdr:col>
      <xdr:colOff>501649</xdr:colOff>
      <xdr:row>38</xdr:row>
      <xdr:rowOff>66675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0.77477</cdr:x>
      <cdr:y>0.08036</cdr:y>
    </cdr:from>
    <cdr:to>
      <cdr:x>0.92952</cdr:x>
      <cdr:y>0.14227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75700" y="546100"/>
          <a:ext cx="1752798" cy="4207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599087</v>
      </c>
      <c r="B2">
        <v>15.04300022</v>
      </c>
      <c r="C2">
        <v>0.30195000999999999</v>
      </c>
      <c r="D2">
        <v>35.071998600000001</v>
      </c>
      <c r="E2">
        <v>0.24518999</v>
      </c>
      <c r="F2">
        <v>36.950000760000002</v>
      </c>
      <c r="G2">
        <v>0.75340003</v>
      </c>
      <c r="H2">
        <v>31.13699913</v>
      </c>
      <c r="J2" s="2">
        <f>TREND(Calibration!$A$2:$A$4,Calibration!$B$2:$B$4,C2)</f>
        <v>311.62974190435762</v>
      </c>
      <c r="K2" s="2">
        <f>TREND(Calibration!$A$2:$A$4,Calibration!$C$2:$C$4,E2)</f>
        <v>397.78969961010966</v>
      </c>
      <c r="L2" s="2">
        <f>TREND(Calibration!$A$2:$A$4,Calibration!$D$2:$D$4,G2)</f>
        <v>546.83255455743358</v>
      </c>
    </row>
    <row r="3" spans="1:12" x14ac:dyDescent="0.25">
      <c r="A3">
        <v>604086</v>
      </c>
      <c r="B3">
        <v>14.96800041</v>
      </c>
      <c r="C3">
        <v>0.29610999999999998</v>
      </c>
      <c r="D3">
        <v>35.097000119999997</v>
      </c>
      <c r="E3">
        <v>0.24507999</v>
      </c>
      <c r="F3">
        <v>36.946998600000001</v>
      </c>
      <c r="G3">
        <v>0.75660002000000004</v>
      </c>
      <c r="H3">
        <v>31.13699913</v>
      </c>
      <c r="J3" s="2">
        <f>TREND(Calibration!$A$2:$A$4,Calibration!$B$2:$B$4,C3)</f>
        <v>285.80227034029986</v>
      </c>
      <c r="K3" s="2">
        <f>TREND(Calibration!$A$2:$A$4,Calibration!$C$2:$C$4,E3)</f>
        <v>396.93097102001207</v>
      </c>
      <c r="L3" s="2">
        <f>TREND(Calibration!$A$2:$A$4,Calibration!$D$2:$D$4,G3)</f>
        <v>549.10034081016579</v>
      </c>
    </row>
    <row r="4" spans="1:12" x14ac:dyDescent="0.25">
      <c r="A4">
        <v>609187</v>
      </c>
      <c r="B4">
        <v>14.94499969</v>
      </c>
      <c r="C4">
        <v>0.30199999</v>
      </c>
      <c r="D4">
        <v>35.094001769999998</v>
      </c>
      <c r="E4">
        <v>0.24514</v>
      </c>
      <c r="F4">
        <v>36.963001249999998</v>
      </c>
      <c r="G4">
        <v>0.75169998000000005</v>
      </c>
      <c r="H4">
        <v>31.082000730000001</v>
      </c>
      <c r="J4" s="2">
        <f>TREND(Calibration!$A$2:$A$4,Calibration!$B$2:$B$4,C4)</f>
        <v>311.85077868833082</v>
      </c>
      <c r="K4" s="2">
        <f>TREND(Calibration!$A$2:$A$4,Calibration!$C$2:$C$4,E4)</f>
        <v>397.39944649902804</v>
      </c>
      <c r="L4" s="2">
        <f>TREND(Calibration!$A$2:$A$4,Calibration!$D$2:$D$4,G4)</f>
        <v>545.6277539115074</v>
      </c>
    </row>
    <row r="5" spans="1:12" x14ac:dyDescent="0.25">
      <c r="A5">
        <v>614088</v>
      </c>
      <c r="B5">
        <v>14.93500042</v>
      </c>
      <c r="C5">
        <v>0.29734999000000001</v>
      </c>
      <c r="D5">
        <v>35.066001890000003</v>
      </c>
      <c r="E5">
        <v>0.24507999</v>
      </c>
      <c r="F5">
        <v>36.993999479999999</v>
      </c>
      <c r="G5">
        <v>0.75980002000000002</v>
      </c>
      <c r="H5">
        <v>31.054000850000001</v>
      </c>
      <c r="J5" s="2">
        <f>TREND(Calibration!$A$2:$A$4,Calibration!$B$2:$B$4,C5)</f>
        <v>291.28613192011176</v>
      </c>
      <c r="K5" s="2">
        <f>TREND(Calibration!$A$2:$A$4,Calibration!$C$2:$C$4,E5)</f>
        <v>396.93097102001207</v>
      </c>
      <c r="L5" s="2">
        <f>TREND(Calibration!$A$2:$A$4,Calibration!$D$2:$D$4,G5)</f>
        <v>551.36813414975222</v>
      </c>
    </row>
    <row r="6" spans="1:12" x14ac:dyDescent="0.25">
      <c r="A6">
        <v>619087</v>
      </c>
      <c r="B6">
        <v>14.897000309999999</v>
      </c>
      <c r="C6">
        <v>0.29734999000000001</v>
      </c>
      <c r="D6">
        <v>35.090999600000004</v>
      </c>
      <c r="E6">
        <v>0.24507999</v>
      </c>
      <c r="F6">
        <v>36.917999270000003</v>
      </c>
      <c r="G6">
        <v>0.75770002999999997</v>
      </c>
      <c r="H6">
        <v>31.114999770000001</v>
      </c>
      <c r="J6" s="2">
        <f>TREND(Calibration!$A$2:$A$4,Calibration!$B$2:$B$4,C6)</f>
        <v>291.28613192011176</v>
      </c>
      <c r="K6" s="2">
        <f>TREND(Calibration!$A$2:$A$4,Calibration!$C$2:$C$4,E6)</f>
        <v>396.93097102001207</v>
      </c>
      <c r="L6" s="2">
        <f>TREND(Calibration!$A$2:$A$4,Calibration!$D$2:$D$4,G6)</f>
        <v>549.87990185750277</v>
      </c>
    </row>
    <row r="7" spans="1:12" x14ac:dyDescent="0.25">
      <c r="A7">
        <v>624087</v>
      </c>
      <c r="B7">
        <v>14.92199993</v>
      </c>
      <c r="C7">
        <v>0.29762</v>
      </c>
      <c r="D7">
        <v>35.097000119999997</v>
      </c>
      <c r="E7">
        <v>0.24518999</v>
      </c>
      <c r="F7">
        <v>36.924999239999998</v>
      </c>
      <c r="G7">
        <v>0.75389998999999996</v>
      </c>
      <c r="H7">
        <v>31.0890007</v>
      </c>
      <c r="J7" s="2">
        <f>TREND(Calibration!$A$2:$A$4,Calibration!$B$2:$B$4,C7)</f>
        <v>292.48025240911966</v>
      </c>
      <c r="K7" s="2">
        <f>TREND(Calibration!$A$2:$A$4,Calibration!$C$2:$C$4,E7)</f>
        <v>397.78969961010966</v>
      </c>
      <c r="L7" s="2">
        <f>TREND(Calibration!$A$2:$A$4,Calibration!$D$2:$D$4,G7)</f>
        <v>547.18686891932725</v>
      </c>
    </row>
    <row r="8" spans="1:12" x14ac:dyDescent="0.25">
      <c r="A8">
        <v>629087</v>
      </c>
      <c r="B8">
        <v>14.980999949999999</v>
      </c>
      <c r="C8">
        <v>0.29697999000000003</v>
      </c>
      <c r="D8">
        <v>35.088001249999998</v>
      </c>
      <c r="E8">
        <v>0.24481</v>
      </c>
      <c r="F8">
        <v>36.928001399999999</v>
      </c>
      <c r="G8">
        <v>0.75660002000000004</v>
      </c>
      <c r="H8">
        <v>31.0890007</v>
      </c>
      <c r="J8" s="2">
        <f>TREND(Calibration!$A$2:$A$4,Calibration!$B$2:$B$4,C8)</f>
        <v>289.6498051880169</v>
      </c>
      <c r="K8" s="2">
        <f>TREND(Calibration!$A$2:$A$4,Calibration!$C$2:$C$4,E8)</f>
        <v>394.82326072873548</v>
      </c>
      <c r="L8" s="2">
        <f>TREND(Calibration!$A$2:$A$4,Calibration!$D$2:$D$4,G8)</f>
        <v>549.10034081016579</v>
      </c>
    </row>
    <row r="9" spans="1:12" x14ac:dyDescent="0.25">
      <c r="A9">
        <v>634087</v>
      </c>
      <c r="B9">
        <v>15.067999840000001</v>
      </c>
      <c r="C9">
        <v>0.29789000999999998</v>
      </c>
      <c r="D9">
        <v>35.066001890000003</v>
      </c>
      <c r="E9">
        <v>0.24471000000000001</v>
      </c>
      <c r="F9">
        <v>36.937000269999999</v>
      </c>
      <c r="G9">
        <v>0.76690000000000003</v>
      </c>
      <c r="H9">
        <v>31.124000550000002</v>
      </c>
      <c r="J9" s="2">
        <f>TREND(Calibration!$A$2:$A$4,Calibration!$B$2:$B$4,C9)</f>
        <v>293.67437289812733</v>
      </c>
      <c r="K9" s="2">
        <f>TREND(Calibration!$A$2:$A$4,Calibration!$C$2:$C$4,E9)</f>
        <v>394.04259837410154</v>
      </c>
      <c r="L9" s="2">
        <f>TREND(Calibration!$A$2:$A$4,Calibration!$D$2:$D$4,G9)</f>
        <v>556.39978644825112</v>
      </c>
    </row>
    <row r="10" spans="1:12" x14ac:dyDescent="0.25">
      <c r="A10">
        <v>639087</v>
      </c>
      <c r="B10">
        <v>15.09399986</v>
      </c>
      <c r="C10">
        <v>0.29822000999999998</v>
      </c>
      <c r="D10">
        <v>35.10400009</v>
      </c>
      <c r="E10">
        <v>0.24476001</v>
      </c>
      <c r="F10">
        <v>36.959999080000003</v>
      </c>
      <c r="G10">
        <v>0.77060002000000005</v>
      </c>
      <c r="H10">
        <v>31.163000109999999</v>
      </c>
      <c r="J10" s="2">
        <f>TREND(Calibration!$A$2:$A$4,Calibration!$B$2:$B$4,C10)</f>
        <v>295.13379944296889</v>
      </c>
      <c r="K10" s="2">
        <f>TREND(Calibration!$A$2:$A$4,Calibration!$C$2:$C$4,E10)</f>
        <v>394.43300761765386</v>
      </c>
      <c r="L10" s="2">
        <f>TREND(Calibration!$A$2:$A$4,Calibration!$D$2:$D$4,G10)</f>
        <v>559.02193667085623</v>
      </c>
    </row>
    <row r="11" spans="1:12" x14ac:dyDescent="0.25">
      <c r="A11">
        <v>644086</v>
      </c>
      <c r="B11">
        <v>15.088000299999999</v>
      </c>
      <c r="C11">
        <v>0.29545999000000001</v>
      </c>
      <c r="D11">
        <v>35.094001769999998</v>
      </c>
      <c r="E11">
        <v>0.24471000000000001</v>
      </c>
      <c r="F11">
        <v>36.972000119999997</v>
      </c>
      <c r="G11">
        <v>0.77389996999999999</v>
      </c>
      <c r="H11">
        <v>31.187999730000001</v>
      </c>
      <c r="J11" s="2">
        <f>TREND(Calibration!$A$2:$A$4,Calibration!$B$2:$B$4,C11)</f>
        <v>282.92759807238394</v>
      </c>
      <c r="K11" s="2">
        <f>TREND(Calibration!$A$2:$A$4,Calibration!$C$2:$C$4,E11)</f>
        <v>394.04259837410154</v>
      </c>
      <c r="L11" s="2">
        <f>TREND(Calibration!$A$2:$A$4,Calibration!$D$2:$D$4,G11)</f>
        <v>561.36056311803372</v>
      </c>
    </row>
    <row r="12" spans="1:12" x14ac:dyDescent="0.25">
      <c r="A12">
        <v>649087</v>
      </c>
      <c r="B12">
        <v>15.038999560000001</v>
      </c>
      <c r="C12">
        <v>0.29671001000000002</v>
      </c>
      <c r="D12">
        <v>35.075000760000002</v>
      </c>
      <c r="E12">
        <v>0.24507999</v>
      </c>
      <c r="F12">
        <v>36.963001249999998</v>
      </c>
      <c r="G12">
        <v>0.7712</v>
      </c>
      <c r="H12">
        <v>31.19799995</v>
      </c>
      <c r="J12" s="2">
        <f>TREND(Calibration!$A$2:$A$4,Calibration!$B$2:$B$4,C12)</f>
        <v>288.45581737414932</v>
      </c>
      <c r="K12" s="2">
        <f>TREND(Calibration!$A$2:$A$4,Calibration!$C$2:$C$4,E12)</f>
        <v>396.93097102001207</v>
      </c>
      <c r="L12" s="2">
        <f>TREND(Calibration!$A$2:$A$4,Calibration!$D$2:$D$4,G12)</f>
        <v>559.4471337483202</v>
      </c>
    </row>
    <row r="13" spans="1:12" x14ac:dyDescent="0.25">
      <c r="A13">
        <v>654177</v>
      </c>
      <c r="B13">
        <v>14.94200039</v>
      </c>
      <c r="C13">
        <v>0.29324999000000002</v>
      </c>
      <c r="D13">
        <v>35.088001249999998</v>
      </c>
      <c r="E13">
        <v>0.24471000000000001</v>
      </c>
      <c r="F13">
        <v>36.959999080000003</v>
      </c>
      <c r="G13">
        <v>0.76310003000000004</v>
      </c>
      <c r="H13">
        <v>31.107999800000002</v>
      </c>
      <c r="J13" s="2">
        <f>TREND(Calibration!$A$2:$A$4,Calibration!$B$2:$B$4,C13)</f>
        <v>273.15386272662818</v>
      </c>
      <c r="K13" s="2">
        <f>TREND(Calibration!$A$2:$A$4,Calibration!$C$2:$C$4,E13)</f>
        <v>394.04259837410154</v>
      </c>
      <c r="L13" s="2">
        <f>TREND(Calibration!$A$2:$A$4,Calibration!$D$2:$D$4,G13)</f>
        <v>553.70680311805484</v>
      </c>
    </row>
    <row r="14" spans="1:12" x14ac:dyDescent="0.25">
      <c r="A14">
        <v>659087</v>
      </c>
      <c r="B14">
        <v>14.91300011</v>
      </c>
      <c r="C14">
        <v>0.29951999000000001</v>
      </c>
      <c r="D14">
        <v>35.075000760000002</v>
      </c>
      <c r="E14">
        <v>0.24476001</v>
      </c>
      <c r="F14">
        <v>36.924999239999998</v>
      </c>
      <c r="G14">
        <v>0.76149999999999995</v>
      </c>
      <c r="H14">
        <v>31.104999540000001</v>
      </c>
      <c r="J14" s="2">
        <f>TREND(Calibration!$A$2:$A$4,Calibration!$B$2:$B$4,C14)</f>
        <v>300.882967078614</v>
      </c>
      <c r="K14" s="2">
        <f>TREND(Calibration!$A$2:$A$4,Calibration!$C$2:$C$4,E14)</f>
        <v>394.43300761765386</v>
      </c>
      <c r="L14" s="2">
        <f>TREND(Calibration!$A$2:$A$4,Calibration!$D$2:$D$4,G14)</f>
        <v>552.57288518769906</v>
      </c>
    </row>
    <row r="15" spans="1:12" x14ac:dyDescent="0.25">
      <c r="A15">
        <v>664087</v>
      </c>
      <c r="B15">
        <v>14.87699986</v>
      </c>
      <c r="C15">
        <v>0.30173000999999999</v>
      </c>
      <c r="D15">
        <v>35.07799911</v>
      </c>
      <c r="E15">
        <v>0.24460000000000001</v>
      </c>
      <c r="F15">
        <v>36.937000269999999</v>
      </c>
      <c r="G15">
        <v>0.76959997000000002</v>
      </c>
      <c r="H15">
        <v>31.15600014</v>
      </c>
      <c r="J15" s="2">
        <f>TREND(Calibration!$A$2:$A$4,Calibration!$B$2:$B$4,C15)</f>
        <v>310.65679087446347</v>
      </c>
      <c r="K15" s="2">
        <f>TREND(Calibration!$A$2:$A$4,Calibration!$C$2:$C$4,E15)</f>
        <v>393.18386978400395</v>
      </c>
      <c r="L15" s="2">
        <f>TREND(Calibration!$A$2:$A$4,Calibration!$D$2:$D$4,G15)</f>
        <v>558.31321581796453</v>
      </c>
    </row>
    <row r="16" spans="1:12" x14ac:dyDescent="0.25">
      <c r="A16">
        <v>669274</v>
      </c>
      <c r="B16">
        <v>14.928999900000001</v>
      </c>
      <c r="C16">
        <v>0.30011000999999998</v>
      </c>
      <c r="D16">
        <v>35.071998600000001</v>
      </c>
      <c r="E16">
        <v>0.24481</v>
      </c>
      <c r="F16">
        <v>36.944000240000001</v>
      </c>
      <c r="G16">
        <v>0.76690000000000003</v>
      </c>
      <c r="H16">
        <v>31.166000369999999</v>
      </c>
      <c r="J16" s="2">
        <f>TREND(Calibration!$A$2:$A$4,Calibration!$B$2:$B$4,C16)</f>
        <v>303.49233329069671</v>
      </c>
      <c r="K16" s="2">
        <f>TREND(Calibration!$A$2:$A$4,Calibration!$C$2:$C$4,E16)</f>
        <v>394.82326072873548</v>
      </c>
      <c r="L16" s="2">
        <f>TREND(Calibration!$A$2:$A$4,Calibration!$D$2:$D$4,G16)</f>
        <v>556.39978644825112</v>
      </c>
    </row>
    <row r="17" spans="1:12" x14ac:dyDescent="0.25">
      <c r="A17">
        <v>674168</v>
      </c>
      <c r="B17">
        <v>15.010000229999999</v>
      </c>
      <c r="C17">
        <v>0.29649001000000003</v>
      </c>
      <c r="D17">
        <v>35.062999730000001</v>
      </c>
      <c r="E17">
        <v>0.24476001</v>
      </c>
      <c r="F17">
        <v>36.97900009</v>
      </c>
      <c r="G17">
        <v>0.77229999999999999</v>
      </c>
      <c r="H17">
        <v>31.20100021</v>
      </c>
      <c r="J17" s="2">
        <f>TREND(Calibration!$A$2:$A$4,Calibration!$B$2:$B$4,C17)</f>
        <v>287.48286634425517</v>
      </c>
      <c r="K17" s="2">
        <f>TREND(Calibration!$A$2:$A$4,Calibration!$C$2:$C$4,E17)</f>
        <v>394.43300761765386</v>
      </c>
      <c r="L17" s="2">
        <f>TREND(Calibration!$A$2:$A$4,Calibration!$D$2:$D$4,G17)</f>
        <v>560.22668770880307</v>
      </c>
    </row>
    <row r="18" spans="1:12" x14ac:dyDescent="0.25">
      <c r="A18">
        <v>679087</v>
      </c>
      <c r="B18">
        <v>15.07800007</v>
      </c>
      <c r="C18">
        <v>0.29492000000000002</v>
      </c>
      <c r="D18">
        <v>35.058998109999997</v>
      </c>
      <c r="E18">
        <v>0.24481</v>
      </c>
      <c r="F18">
        <v>36.97900009</v>
      </c>
      <c r="G18">
        <v>0.77819996999999996</v>
      </c>
      <c r="H18">
        <v>31.19499969</v>
      </c>
      <c r="J18" s="2">
        <f>TREND(Calibration!$A$2:$A$4,Calibration!$B$2:$B$4,C18)</f>
        <v>280.53948976950846</v>
      </c>
      <c r="K18" s="2">
        <f>TREND(Calibration!$A$2:$A$4,Calibration!$C$2:$C$4,E18)</f>
        <v>394.82326072873548</v>
      </c>
      <c r="L18" s="2">
        <f>TREND(Calibration!$A$2:$A$4,Calibration!$D$2:$D$4,G18)</f>
        <v>564.4079104181028</v>
      </c>
    </row>
    <row r="19" spans="1:12" x14ac:dyDescent="0.25">
      <c r="A19">
        <v>684087</v>
      </c>
      <c r="B19">
        <v>15.0909996</v>
      </c>
      <c r="C19">
        <v>0.29805999999999999</v>
      </c>
      <c r="D19">
        <v>35.062999730000001</v>
      </c>
      <c r="E19">
        <v>0.24471000000000001</v>
      </c>
      <c r="F19">
        <v>36.987998959999999</v>
      </c>
      <c r="G19">
        <v>0.77770001</v>
      </c>
      <c r="H19">
        <v>31.211000439999999</v>
      </c>
      <c r="J19" s="2">
        <f>TREND(Calibration!$A$2:$A$4,Calibration!$B$2:$B$4,C19)</f>
        <v>294.42615446890795</v>
      </c>
      <c r="K19" s="2">
        <f>TREND(Calibration!$A$2:$A$4,Calibration!$C$2:$C$4,E19)</f>
        <v>394.04259837410154</v>
      </c>
      <c r="L19" s="2">
        <f>TREND(Calibration!$A$2:$A$4,Calibration!$D$2:$D$4,G19)</f>
        <v>564.05359605620924</v>
      </c>
    </row>
    <row r="20" spans="1:12" x14ac:dyDescent="0.25">
      <c r="A20">
        <v>689087</v>
      </c>
      <c r="B20">
        <v>15.067999840000001</v>
      </c>
      <c r="C20">
        <v>0.29984</v>
      </c>
      <c r="D20">
        <v>35.04700089</v>
      </c>
      <c r="E20">
        <v>0.24471000000000001</v>
      </c>
      <c r="F20">
        <v>36.974998470000003</v>
      </c>
      <c r="G20">
        <v>0.77499998000000003</v>
      </c>
      <c r="H20">
        <v>31.19499969</v>
      </c>
      <c r="J20" s="2">
        <f>TREND(Calibration!$A$2:$A$4,Calibration!$B$2:$B$4,C20)</f>
        <v>302.29821280168881</v>
      </c>
      <c r="K20" s="2">
        <f>TREND(Calibration!$A$2:$A$4,Calibration!$C$2:$C$4,E20)</f>
        <v>394.04259837410154</v>
      </c>
      <c r="L20" s="2">
        <f>TREND(Calibration!$A$2:$A$4,Calibration!$D$2:$D$4,G20)</f>
        <v>562.14012416537071</v>
      </c>
    </row>
    <row r="21" spans="1:12" x14ac:dyDescent="0.25">
      <c r="A21">
        <v>694087</v>
      </c>
      <c r="B21">
        <v>15.03299999</v>
      </c>
      <c r="C21">
        <v>0.30303001000000002</v>
      </c>
      <c r="D21">
        <v>35.042999270000003</v>
      </c>
      <c r="E21">
        <v>0.24503</v>
      </c>
      <c r="F21">
        <v>36.98500061</v>
      </c>
      <c r="G21">
        <v>0.77819996999999996</v>
      </c>
      <c r="H21">
        <v>31.19199944</v>
      </c>
      <c r="J21" s="2">
        <f>TREND(Calibration!$A$2:$A$4,Calibration!$B$2:$B$4,C21)</f>
        <v>316.40604696020227</v>
      </c>
      <c r="K21" s="2">
        <f>TREND(Calibration!$A$2:$A$4,Calibration!$C$2:$C$4,E21)</f>
        <v>396.54071790893045</v>
      </c>
      <c r="L21" s="2">
        <f>TREND(Calibration!$A$2:$A$4,Calibration!$D$2:$D$4,G21)</f>
        <v>564.4079104181028</v>
      </c>
    </row>
    <row r="22" spans="1:12" x14ac:dyDescent="0.25">
      <c r="A22">
        <v>699087</v>
      </c>
      <c r="B22">
        <v>14.98400021</v>
      </c>
      <c r="C22">
        <v>0.29805999999999999</v>
      </c>
      <c r="D22">
        <v>35.055999759999999</v>
      </c>
      <c r="E22">
        <v>0.24507999</v>
      </c>
      <c r="F22">
        <v>36.98500061</v>
      </c>
      <c r="G22">
        <v>0.77280002999999997</v>
      </c>
      <c r="H22">
        <v>31.216999049999998</v>
      </c>
      <c r="J22" s="2">
        <f>TREND(Calibration!$A$2:$A$4,Calibration!$B$2:$B$4,C22)</f>
        <v>294.42615446890795</v>
      </c>
      <c r="K22" s="2">
        <f>TREND(Calibration!$A$2:$A$4,Calibration!$C$2:$C$4,E22)</f>
        <v>396.93097102001207</v>
      </c>
      <c r="L22" s="2">
        <f>TREND(Calibration!$A$2:$A$4,Calibration!$D$2:$D$4,G22)</f>
        <v>560.58105167867598</v>
      </c>
    </row>
    <row r="23" spans="1:12" x14ac:dyDescent="0.25">
      <c r="A23">
        <v>704192</v>
      </c>
      <c r="B23">
        <v>14.847999570000001</v>
      </c>
      <c r="C23">
        <v>0.30022000999999998</v>
      </c>
      <c r="D23">
        <v>35.090999600000004</v>
      </c>
      <c r="E23">
        <v>0.24507999</v>
      </c>
      <c r="F23">
        <v>36.941001890000003</v>
      </c>
      <c r="G23">
        <v>0.76249999000000002</v>
      </c>
      <c r="H23">
        <v>31.17200089</v>
      </c>
      <c r="J23" s="2">
        <f>TREND(Calibration!$A$2:$A$4,Calibration!$B$2:$B$4,C23)</f>
        <v>303.97880880564367</v>
      </c>
      <c r="K23" s="2">
        <f>TREND(Calibration!$A$2:$A$4,Calibration!$C$2:$C$4,E23)</f>
        <v>396.93097102001207</v>
      </c>
      <c r="L23" s="2">
        <f>TREND(Calibration!$A$2:$A$4,Calibration!$D$2:$D$4,G23)</f>
        <v>553.28156351946564</v>
      </c>
    </row>
    <row r="24" spans="1:12" x14ac:dyDescent="0.25">
      <c r="A24">
        <v>709087</v>
      </c>
      <c r="B24">
        <v>14.786000250000001</v>
      </c>
      <c r="C24">
        <v>0.29951999000000001</v>
      </c>
      <c r="D24">
        <v>35.082000729999997</v>
      </c>
      <c r="E24">
        <v>0.24514</v>
      </c>
      <c r="F24">
        <v>36.963001249999998</v>
      </c>
      <c r="G24">
        <v>0.75609999999999999</v>
      </c>
      <c r="H24">
        <v>31.163000109999999</v>
      </c>
      <c r="J24" s="2">
        <f>TREND(Calibration!$A$2:$A$4,Calibration!$B$2:$B$4,C24)</f>
        <v>300.882967078614</v>
      </c>
      <c r="K24" s="2">
        <f>TREND(Calibration!$A$2:$A$4,Calibration!$C$2:$C$4,E24)</f>
        <v>397.39944649902804</v>
      </c>
      <c r="L24" s="2">
        <f>TREND(Calibration!$A$2:$A$4,Calibration!$D$2:$D$4,G24)</f>
        <v>548.74598392714699</v>
      </c>
    </row>
    <row r="25" spans="1:12" x14ac:dyDescent="0.25">
      <c r="A25">
        <v>714087</v>
      </c>
      <c r="B25">
        <v>14.71800041</v>
      </c>
      <c r="C25">
        <v>0.30114001000000001</v>
      </c>
      <c r="D25">
        <v>35.094001769999998</v>
      </c>
      <c r="E25">
        <v>0.24514</v>
      </c>
      <c r="F25">
        <v>36.956001280000002</v>
      </c>
      <c r="G25">
        <v>0.76419996999999995</v>
      </c>
      <c r="H25">
        <v>31.187999730000001</v>
      </c>
      <c r="J25" s="2">
        <f>TREND(Calibration!$A$2:$A$4,Calibration!$B$2:$B$4,C25)</f>
        <v>308.04751311247446</v>
      </c>
      <c r="K25" s="2">
        <f>TREND(Calibration!$A$2:$A$4,Calibration!$C$2:$C$4,E25)</f>
        <v>397.39944649902804</v>
      </c>
      <c r="L25" s="2">
        <f>TREND(Calibration!$A$2:$A$4,Calibration!$D$2:$D$4,G25)</f>
        <v>554.48631455741247</v>
      </c>
    </row>
    <row r="26" spans="1:12" x14ac:dyDescent="0.25">
      <c r="A26">
        <v>719087</v>
      </c>
      <c r="B26">
        <v>14.704999920000001</v>
      </c>
      <c r="C26">
        <v>0.30676001000000003</v>
      </c>
      <c r="D26">
        <v>35.090999600000004</v>
      </c>
      <c r="E26">
        <v>0.24507999</v>
      </c>
      <c r="F26">
        <v>36.959999080000003</v>
      </c>
      <c r="G26">
        <v>0.76520001999999998</v>
      </c>
      <c r="H26">
        <v>31.19799995</v>
      </c>
      <c r="J26" s="2">
        <f>TREND(Calibration!$A$2:$A$4,Calibration!$B$2:$B$4,C26)</f>
        <v>332.901989421591</v>
      </c>
      <c r="K26" s="2">
        <f>TREND(Calibration!$A$2:$A$4,Calibration!$C$2:$C$4,E26)</f>
        <v>396.93097102001207</v>
      </c>
      <c r="L26" s="2">
        <f>TREND(Calibration!$A$2:$A$4,Calibration!$D$2:$D$4,G26)</f>
        <v>555.19503541030417</v>
      </c>
    </row>
    <row r="27" spans="1:12" x14ac:dyDescent="0.25">
      <c r="A27">
        <v>724088</v>
      </c>
      <c r="B27">
        <v>14.73400021</v>
      </c>
      <c r="C27">
        <v>0.30292001000000002</v>
      </c>
      <c r="D27">
        <v>35.066001890000003</v>
      </c>
      <c r="E27">
        <v>0.24503</v>
      </c>
      <c r="F27">
        <v>36.95299911</v>
      </c>
      <c r="G27">
        <v>0.75660002000000004</v>
      </c>
      <c r="H27">
        <v>31.124000550000002</v>
      </c>
      <c r="J27" s="2">
        <f>TREND(Calibration!$A$2:$A$4,Calibration!$B$2:$B$4,C27)</f>
        <v>315.91957144525509</v>
      </c>
      <c r="K27" s="2">
        <f>TREND(Calibration!$A$2:$A$4,Calibration!$C$2:$C$4,E27)</f>
        <v>396.54071790893045</v>
      </c>
      <c r="L27" s="2">
        <f>TREND(Calibration!$A$2:$A$4,Calibration!$D$2:$D$4,G27)</f>
        <v>549.10034081016579</v>
      </c>
    </row>
    <row r="28" spans="1:12" x14ac:dyDescent="0.25">
      <c r="A28">
        <v>729276</v>
      </c>
      <c r="B28">
        <v>14.838000299999999</v>
      </c>
      <c r="C28">
        <v>0.30048998999999998</v>
      </c>
      <c r="D28">
        <v>35.071998600000001</v>
      </c>
      <c r="E28">
        <v>0.24507999</v>
      </c>
      <c r="F28">
        <v>36.965999600000004</v>
      </c>
      <c r="G28">
        <v>0.76959997000000002</v>
      </c>
      <c r="H28">
        <v>31.06999969</v>
      </c>
      <c r="J28" s="2">
        <f>TREND(Calibration!$A$2:$A$4,Calibration!$B$2:$B$4,C28)</f>
        <v>305.17279661951125</v>
      </c>
      <c r="K28" s="2">
        <f>TREND(Calibration!$A$2:$A$4,Calibration!$C$2:$C$4,E28)</f>
        <v>396.93097102001207</v>
      </c>
      <c r="L28" s="2">
        <f>TREND(Calibration!$A$2:$A$4,Calibration!$D$2:$D$4,G28)</f>
        <v>558.31321581796453</v>
      </c>
    </row>
    <row r="29" spans="1:12" x14ac:dyDescent="0.25">
      <c r="A29">
        <v>734088</v>
      </c>
      <c r="B29">
        <v>14.925999640000001</v>
      </c>
      <c r="C29">
        <v>0.30022000999999998</v>
      </c>
      <c r="D29">
        <v>35.106998439999998</v>
      </c>
      <c r="E29">
        <v>0.24503</v>
      </c>
      <c r="F29">
        <v>36.930999759999999</v>
      </c>
      <c r="G29">
        <v>0.76039999999999996</v>
      </c>
      <c r="H29">
        <v>31.134000780000001</v>
      </c>
      <c r="J29" s="2">
        <f>TREND(Calibration!$A$2:$A$4,Calibration!$B$2:$B$4,C29)</f>
        <v>303.97880880564367</v>
      </c>
      <c r="K29" s="2">
        <f>TREND(Calibration!$A$2:$A$4,Calibration!$C$2:$C$4,E29)</f>
        <v>396.54071790893045</v>
      </c>
      <c r="L29" s="2">
        <f>TREND(Calibration!$A$2:$A$4,Calibration!$D$2:$D$4,G29)</f>
        <v>551.79333122721619</v>
      </c>
    </row>
    <row r="30" spans="1:12" x14ac:dyDescent="0.25">
      <c r="A30">
        <v>739087</v>
      </c>
      <c r="B30">
        <v>15.06200027</v>
      </c>
      <c r="C30">
        <v>0.29951999000000001</v>
      </c>
      <c r="D30">
        <v>35.084999080000003</v>
      </c>
      <c r="E30">
        <v>0.24503</v>
      </c>
      <c r="F30">
        <v>36.930999759999999</v>
      </c>
      <c r="G30">
        <v>0.75980002000000002</v>
      </c>
      <c r="H30">
        <v>31.149999619999999</v>
      </c>
      <c r="J30" s="2">
        <f>TREND(Calibration!$A$2:$A$4,Calibration!$B$2:$B$4,C30)</f>
        <v>300.882967078614</v>
      </c>
      <c r="K30" s="2">
        <f>TREND(Calibration!$A$2:$A$4,Calibration!$C$2:$C$4,E30)</f>
        <v>396.54071790893045</v>
      </c>
      <c r="L30" s="2">
        <f>TREND(Calibration!$A$2:$A$4,Calibration!$D$2:$D$4,G30)</f>
        <v>551.36813414975222</v>
      </c>
    </row>
    <row r="31" spans="1:12" x14ac:dyDescent="0.25">
      <c r="A31">
        <v>744087</v>
      </c>
      <c r="B31">
        <v>15.14599991</v>
      </c>
      <c r="C31">
        <v>0.30048998999999998</v>
      </c>
      <c r="D31">
        <v>35.062999730000001</v>
      </c>
      <c r="E31">
        <v>0.24507999</v>
      </c>
      <c r="F31">
        <v>36.928001399999999</v>
      </c>
      <c r="G31">
        <v>0.75929999000000004</v>
      </c>
      <c r="H31">
        <v>31.094999309999999</v>
      </c>
      <c r="J31" s="2">
        <f>TREND(Calibration!$A$2:$A$4,Calibration!$B$2:$B$4,C31)</f>
        <v>305.17279661951125</v>
      </c>
      <c r="K31" s="2">
        <f>TREND(Calibration!$A$2:$A$4,Calibration!$C$2:$C$4,E31)</f>
        <v>396.93097102001207</v>
      </c>
      <c r="L31" s="2">
        <f>TREND(Calibration!$A$2:$A$4,Calibration!$D$2:$D$4,G31)</f>
        <v>551.01377017987932</v>
      </c>
    </row>
    <row r="32" spans="1:12" x14ac:dyDescent="0.25">
      <c r="A32">
        <v>749087</v>
      </c>
      <c r="B32">
        <v>15.12699986</v>
      </c>
      <c r="C32">
        <v>0.30243998999999999</v>
      </c>
      <c r="D32">
        <v>35.096000670000002</v>
      </c>
      <c r="E32">
        <v>0.24503</v>
      </c>
      <c r="F32">
        <v>36.929000850000001</v>
      </c>
      <c r="G32">
        <v>0.75980002000000002</v>
      </c>
      <c r="H32">
        <v>31.090000150000002</v>
      </c>
      <c r="J32" s="2">
        <f>TREND(Calibration!$A$2:$A$4,Calibration!$B$2:$B$4,C32)</f>
        <v>313.79668074811934</v>
      </c>
      <c r="K32" s="2">
        <f>TREND(Calibration!$A$2:$A$4,Calibration!$C$2:$C$4,E32)</f>
        <v>396.54071790893045</v>
      </c>
      <c r="L32" s="2">
        <f>TREND(Calibration!$A$2:$A$4,Calibration!$D$2:$D$4,G32)</f>
        <v>551.36813414975222</v>
      </c>
    </row>
    <row r="33" spans="1:12" x14ac:dyDescent="0.25">
      <c r="A33">
        <v>754087</v>
      </c>
      <c r="B33">
        <v>15.130000109999999</v>
      </c>
      <c r="C33">
        <v>0.29892001000000001</v>
      </c>
      <c r="D33">
        <v>35.127998349999999</v>
      </c>
      <c r="E33">
        <v>0.24514</v>
      </c>
      <c r="F33">
        <v>36.936000819999997</v>
      </c>
      <c r="G33">
        <v>0.76630001999999997</v>
      </c>
      <c r="H33">
        <v>31.07799911</v>
      </c>
      <c r="J33" s="2">
        <f>TREND(Calibration!$A$2:$A$4,Calibration!$B$2:$B$4,C33)</f>
        <v>298.22955271990509</v>
      </c>
      <c r="K33" s="2">
        <f>TREND(Calibration!$A$2:$A$4,Calibration!$C$2:$C$4,E33)</f>
        <v>397.39944649902804</v>
      </c>
      <c r="L33" s="2">
        <f>TREND(Calibration!$A$2:$A$4,Calibration!$D$2:$D$4,G33)</f>
        <v>555.97458937078693</v>
      </c>
    </row>
    <row r="34" spans="1:12" x14ac:dyDescent="0.25">
      <c r="A34">
        <v>759087</v>
      </c>
      <c r="B34">
        <v>15.06499958</v>
      </c>
      <c r="C34">
        <v>0.30454001000000003</v>
      </c>
      <c r="D34">
        <v>35.119998930000001</v>
      </c>
      <c r="E34">
        <v>0.24507999</v>
      </c>
      <c r="F34">
        <v>36.930999759999999</v>
      </c>
      <c r="G34">
        <v>0.76470000000000005</v>
      </c>
      <c r="H34">
        <v>31.06999969</v>
      </c>
      <c r="J34" s="2">
        <f>TREND(Calibration!$A$2:$A$4,Calibration!$B$2:$B$4,C34)</f>
        <v>323.08402902902185</v>
      </c>
      <c r="K34" s="2">
        <f>TREND(Calibration!$A$2:$A$4,Calibration!$C$2:$C$4,E34)</f>
        <v>396.93097102001207</v>
      </c>
      <c r="L34" s="2">
        <f>TREND(Calibration!$A$2:$A$4,Calibration!$D$2:$D$4,G34)</f>
        <v>554.84067852728549</v>
      </c>
    </row>
    <row r="35" spans="1:12" x14ac:dyDescent="0.25">
      <c r="A35">
        <v>764087</v>
      </c>
      <c r="B35">
        <v>15.03299999</v>
      </c>
      <c r="C35">
        <v>0.30368000000000001</v>
      </c>
      <c r="D35">
        <v>35.123001100000003</v>
      </c>
      <c r="E35">
        <v>0.24514</v>
      </c>
      <c r="F35">
        <v>36.941001890000003</v>
      </c>
      <c r="G35">
        <v>0.75980002000000002</v>
      </c>
      <c r="H35">
        <v>31.04700089</v>
      </c>
      <c r="J35" s="2">
        <f>TREND(Calibration!$A$2:$A$4,Calibration!$B$2:$B$4,C35)</f>
        <v>319.28063077802472</v>
      </c>
      <c r="K35" s="2">
        <f>TREND(Calibration!$A$2:$A$4,Calibration!$C$2:$C$4,E35)</f>
        <v>397.39944649902804</v>
      </c>
      <c r="L35" s="2">
        <f>TREND(Calibration!$A$2:$A$4,Calibration!$D$2:$D$4,G35)</f>
        <v>551.36813414975222</v>
      </c>
    </row>
    <row r="36" spans="1:12" x14ac:dyDescent="0.25">
      <c r="A36">
        <v>769087</v>
      </c>
      <c r="B36">
        <v>14.99100018</v>
      </c>
      <c r="C36">
        <v>0.30237999999999998</v>
      </c>
      <c r="D36">
        <v>35.10400009</v>
      </c>
      <c r="E36">
        <v>0.24507999</v>
      </c>
      <c r="F36">
        <v>36.928001399999999</v>
      </c>
      <c r="G36">
        <v>0.76690000000000003</v>
      </c>
      <c r="H36">
        <v>31.059999470000001</v>
      </c>
      <c r="J36" s="2">
        <f>TREND(Calibration!$A$2:$A$4,Calibration!$B$2:$B$4,C36)</f>
        <v>313.53137469228591</v>
      </c>
      <c r="K36" s="2">
        <f>TREND(Calibration!$A$2:$A$4,Calibration!$C$2:$C$4,E36)</f>
        <v>396.93097102001207</v>
      </c>
      <c r="L36" s="2">
        <f>TREND(Calibration!$A$2:$A$4,Calibration!$D$2:$D$4,G36)</f>
        <v>556.39978644825112</v>
      </c>
    </row>
    <row r="37" spans="1:12" x14ac:dyDescent="0.25">
      <c r="A37">
        <v>774184</v>
      </c>
      <c r="B37">
        <v>14.928999900000001</v>
      </c>
      <c r="C37">
        <v>0.29800000999999998</v>
      </c>
      <c r="D37">
        <v>35.099998470000003</v>
      </c>
      <c r="E37">
        <v>0.24507999</v>
      </c>
      <c r="F37">
        <v>36.942001339999997</v>
      </c>
      <c r="G37">
        <v>0.76520001999999998</v>
      </c>
      <c r="H37">
        <v>31.070999149999999</v>
      </c>
      <c r="J37" s="2">
        <f>TREND(Calibration!$A$2:$A$4,Calibration!$B$2:$B$4,C37)</f>
        <v>294.16084841307452</v>
      </c>
      <c r="K37" s="2">
        <f>TREND(Calibration!$A$2:$A$4,Calibration!$C$2:$C$4,E37)</f>
        <v>396.93097102001207</v>
      </c>
      <c r="L37" s="2">
        <f>TREND(Calibration!$A$2:$A$4,Calibration!$D$2:$D$4,G37)</f>
        <v>555.19503541030417</v>
      </c>
    </row>
    <row r="38" spans="1:12" x14ac:dyDescent="0.25">
      <c r="A38">
        <v>779087</v>
      </c>
      <c r="B38">
        <v>14.876000400000001</v>
      </c>
      <c r="C38">
        <v>0.29956999000000001</v>
      </c>
      <c r="D38">
        <v>35.111000060000002</v>
      </c>
      <c r="E38">
        <v>0.24507999</v>
      </c>
      <c r="F38">
        <v>36.953998570000003</v>
      </c>
      <c r="G38">
        <v>0.76470000000000005</v>
      </c>
      <c r="H38">
        <v>31.052999499999999</v>
      </c>
      <c r="J38" s="2">
        <f>TREND(Calibration!$A$2:$A$4,Calibration!$B$2:$B$4,C38)</f>
        <v>301.1040923126809</v>
      </c>
      <c r="K38" s="2">
        <f>TREND(Calibration!$A$2:$A$4,Calibration!$C$2:$C$4,E38)</f>
        <v>396.93097102001207</v>
      </c>
      <c r="L38" s="2">
        <f>TREND(Calibration!$A$2:$A$4,Calibration!$D$2:$D$4,G38)</f>
        <v>554.84067852728549</v>
      </c>
    </row>
    <row r="39" spans="1:12" x14ac:dyDescent="0.25">
      <c r="A39">
        <v>784181</v>
      </c>
      <c r="B39">
        <v>14.885999679999999</v>
      </c>
      <c r="C39">
        <v>0.30184000999999999</v>
      </c>
      <c r="D39">
        <v>35.10400009</v>
      </c>
      <c r="E39">
        <v>0.24514</v>
      </c>
      <c r="F39">
        <v>36.95500183</v>
      </c>
      <c r="G39">
        <v>0.77389996999999999</v>
      </c>
      <c r="H39">
        <v>31.156999590000002</v>
      </c>
      <c r="J39" s="2">
        <f>TREND(Calibration!$A$2:$A$4,Calibration!$B$2:$B$4,C39)</f>
        <v>311.14326638941043</v>
      </c>
      <c r="K39" s="2">
        <f>TREND(Calibration!$A$2:$A$4,Calibration!$C$2:$C$4,E39)</f>
        <v>397.39944649902804</v>
      </c>
      <c r="L39" s="2">
        <f>TREND(Calibration!$A$2:$A$4,Calibration!$D$2:$D$4,G39)</f>
        <v>561.36056311803372</v>
      </c>
    </row>
    <row r="40" spans="1:12" x14ac:dyDescent="0.25">
      <c r="A40">
        <v>789088</v>
      </c>
      <c r="B40">
        <v>14.90600014</v>
      </c>
      <c r="C40">
        <v>0.29833000999999998</v>
      </c>
      <c r="D40">
        <v>35.09500122</v>
      </c>
      <c r="E40">
        <v>0.24507999</v>
      </c>
      <c r="F40">
        <v>36.957000729999997</v>
      </c>
      <c r="G40">
        <v>0.76789998999999998</v>
      </c>
      <c r="H40">
        <v>31.091999049999998</v>
      </c>
      <c r="J40" s="2">
        <f>TREND(Calibration!$A$2:$A$4,Calibration!$B$2:$B$4,C40)</f>
        <v>295.62027495791585</v>
      </c>
      <c r="K40" s="2">
        <f>TREND(Calibration!$A$2:$A$4,Calibration!$C$2:$C$4,E40)</f>
        <v>396.93097102001207</v>
      </c>
      <c r="L40" s="2">
        <f>TREND(Calibration!$A$2:$A$4,Calibration!$D$2:$D$4,G40)</f>
        <v>557.10846478001758</v>
      </c>
    </row>
    <row r="41" spans="1:12" x14ac:dyDescent="0.25">
      <c r="A41">
        <v>794087</v>
      </c>
      <c r="B41">
        <v>14.954999920000001</v>
      </c>
      <c r="C41">
        <v>0.29865000000000003</v>
      </c>
      <c r="D41">
        <v>35.096000670000002</v>
      </c>
      <c r="E41">
        <v>0.24507999</v>
      </c>
      <c r="F41">
        <v>36.929000850000001</v>
      </c>
      <c r="G41">
        <v>0.7712</v>
      </c>
      <c r="H41">
        <v>31.097000120000001</v>
      </c>
      <c r="J41" s="2">
        <f>TREND(Calibration!$A$2:$A$4,Calibration!$B$2:$B$4,C41)</f>
        <v>297.03543223089719</v>
      </c>
      <c r="K41" s="2">
        <f>TREND(Calibration!$A$2:$A$4,Calibration!$C$2:$C$4,E41)</f>
        <v>396.93097102001207</v>
      </c>
      <c r="L41" s="2">
        <f>TREND(Calibration!$A$2:$A$4,Calibration!$D$2:$D$4,G41)</f>
        <v>559.4471337483202</v>
      </c>
    </row>
    <row r="42" spans="1:12" x14ac:dyDescent="0.25">
      <c r="A42">
        <v>799087</v>
      </c>
      <c r="B42">
        <v>15.05799961</v>
      </c>
      <c r="C42">
        <v>0.29989000999999998</v>
      </c>
      <c r="D42">
        <v>35.104999540000001</v>
      </c>
      <c r="E42">
        <v>0.24481</v>
      </c>
      <c r="F42">
        <v>36.950000760000002</v>
      </c>
      <c r="G42">
        <v>0.76419996999999995</v>
      </c>
      <c r="H42">
        <v>31.13999939</v>
      </c>
      <c r="J42" s="2">
        <f>TREND(Calibration!$A$2:$A$4,Calibration!$B$2:$B$4,C42)</f>
        <v>302.51938226080233</v>
      </c>
      <c r="K42" s="2">
        <f>TREND(Calibration!$A$2:$A$4,Calibration!$C$2:$C$4,E42)</f>
        <v>394.82326072873548</v>
      </c>
      <c r="L42" s="2">
        <f>TREND(Calibration!$A$2:$A$4,Calibration!$D$2:$D$4,G42)</f>
        <v>554.48631455741247</v>
      </c>
    </row>
    <row r="43" spans="1:12" x14ac:dyDescent="0.25">
      <c r="A43">
        <v>804087</v>
      </c>
      <c r="B43">
        <v>15.06700039</v>
      </c>
      <c r="C43">
        <v>0.29925001000000001</v>
      </c>
      <c r="D43">
        <v>35.11000061</v>
      </c>
      <c r="E43">
        <v>0.24507999</v>
      </c>
      <c r="F43">
        <v>36.9679985</v>
      </c>
      <c r="G43">
        <v>0.76419996999999995</v>
      </c>
      <c r="H43">
        <v>31.149999619999999</v>
      </c>
      <c r="J43" s="2">
        <f>TREND(Calibration!$A$2:$A$4,Calibration!$B$2:$B$4,C43)</f>
        <v>299.68897926474642</v>
      </c>
      <c r="K43" s="2">
        <f>TREND(Calibration!$A$2:$A$4,Calibration!$C$2:$C$4,E43)</f>
        <v>396.93097102001207</v>
      </c>
      <c r="L43" s="2">
        <f>TREND(Calibration!$A$2:$A$4,Calibration!$D$2:$D$4,G43)</f>
        <v>554.48631455741247</v>
      </c>
    </row>
    <row r="44" spans="1:12" x14ac:dyDescent="0.25">
      <c r="A44">
        <v>809087</v>
      </c>
      <c r="B44">
        <v>15.06999969</v>
      </c>
      <c r="C44">
        <v>0.29767999000000001</v>
      </c>
      <c r="D44">
        <v>35.115001679999999</v>
      </c>
      <c r="E44">
        <v>0.24514</v>
      </c>
      <c r="F44">
        <v>36.987998959999999</v>
      </c>
      <c r="G44">
        <v>0.76359999000000001</v>
      </c>
      <c r="H44">
        <v>31.17399979</v>
      </c>
      <c r="J44" s="2">
        <f>TREND(Calibration!$A$2:$A$4,Calibration!$B$2:$B$4,C44)</f>
        <v>292.74555846495309</v>
      </c>
      <c r="K44" s="2">
        <f>TREND(Calibration!$A$2:$A$4,Calibration!$C$2:$C$4,E44)</f>
        <v>397.39944649902804</v>
      </c>
      <c r="L44" s="2">
        <f>TREND(Calibration!$A$2:$A$4,Calibration!$D$2:$D$4,G44)</f>
        <v>554.06111747994839</v>
      </c>
    </row>
    <row r="45" spans="1:12" x14ac:dyDescent="0.25">
      <c r="A45">
        <v>814086</v>
      </c>
      <c r="B45">
        <v>14.998999599999999</v>
      </c>
      <c r="C45">
        <v>0.29767999000000001</v>
      </c>
      <c r="D45">
        <v>35.117000580000003</v>
      </c>
      <c r="E45">
        <v>0.24498001</v>
      </c>
      <c r="F45">
        <v>36.990001679999999</v>
      </c>
      <c r="G45">
        <v>0.76359999000000001</v>
      </c>
      <c r="H45">
        <v>31.218000409999998</v>
      </c>
      <c r="J45" s="2">
        <f>TREND(Calibration!$A$2:$A$4,Calibration!$B$2:$B$4,C45)</f>
        <v>292.74555846495309</v>
      </c>
      <c r="K45" s="2">
        <f>TREND(Calibration!$A$2:$A$4,Calibration!$C$2:$C$4,E45)</f>
        <v>396.15046479784883</v>
      </c>
      <c r="L45" s="2">
        <f>TREND(Calibration!$A$2:$A$4,Calibration!$D$2:$D$4,G45)</f>
        <v>554.06111747994839</v>
      </c>
    </row>
    <row r="46" spans="1:12" x14ac:dyDescent="0.25">
      <c r="A46">
        <v>819087</v>
      </c>
      <c r="B46">
        <v>14.89500046</v>
      </c>
      <c r="C46">
        <v>0.30022000999999998</v>
      </c>
      <c r="D46">
        <v>35.131000520000001</v>
      </c>
      <c r="E46">
        <v>0.24503</v>
      </c>
      <c r="F46">
        <v>37.006999970000003</v>
      </c>
      <c r="G46">
        <v>0.76580000000000004</v>
      </c>
      <c r="H46">
        <v>31.200000760000002</v>
      </c>
      <c r="J46" s="2">
        <f>TREND(Calibration!$A$2:$A$4,Calibration!$B$2:$B$4,C46)</f>
        <v>303.97880880564367</v>
      </c>
      <c r="K46" s="2">
        <f>TREND(Calibration!$A$2:$A$4,Calibration!$C$2:$C$4,E46)</f>
        <v>396.54071790893045</v>
      </c>
      <c r="L46" s="2">
        <f>TREND(Calibration!$A$2:$A$4,Calibration!$D$2:$D$4,G46)</f>
        <v>555.62023248776825</v>
      </c>
    </row>
    <row r="47" spans="1:12" x14ac:dyDescent="0.25">
      <c r="A47">
        <v>824087</v>
      </c>
      <c r="B47">
        <v>14.86900043</v>
      </c>
      <c r="C47">
        <v>0.30298001000000002</v>
      </c>
      <c r="D47">
        <v>35.111999509999997</v>
      </c>
      <c r="E47">
        <v>0.24514</v>
      </c>
      <c r="F47">
        <v>37.021999360000002</v>
      </c>
      <c r="G47">
        <v>0.77329999000000005</v>
      </c>
      <c r="H47">
        <v>31.243000030000001</v>
      </c>
      <c r="J47" s="2">
        <f>TREND(Calibration!$A$2:$A$4,Calibration!$B$2:$B$4,C47)</f>
        <v>316.18492172613537</v>
      </c>
      <c r="K47" s="2">
        <f>TREND(Calibration!$A$2:$A$4,Calibration!$C$2:$C$4,E47)</f>
        <v>397.39944649902804</v>
      </c>
      <c r="L47" s="2">
        <f>TREND(Calibration!$A$2:$A$4,Calibration!$D$2:$D$4,G47)</f>
        <v>560.93536604056965</v>
      </c>
    </row>
    <row r="48" spans="1:12" x14ac:dyDescent="0.25">
      <c r="A48">
        <v>829087</v>
      </c>
      <c r="B48">
        <v>14.84300041</v>
      </c>
      <c r="C48">
        <v>0.29833000999999998</v>
      </c>
      <c r="D48">
        <v>35.166000369999999</v>
      </c>
      <c r="E48">
        <v>0.24507999</v>
      </c>
      <c r="F48">
        <v>37.002998349999999</v>
      </c>
      <c r="G48">
        <v>0.76740003000000001</v>
      </c>
      <c r="H48">
        <v>31.179000850000001</v>
      </c>
      <c r="J48" s="2">
        <f>TREND(Calibration!$A$2:$A$4,Calibration!$B$2:$B$4,C48)</f>
        <v>295.62027495791585</v>
      </c>
      <c r="K48" s="2">
        <f>TREND(Calibration!$A$2:$A$4,Calibration!$C$2:$C$4,E48)</f>
        <v>396.93097102001207</v>
      </c>
      <c r="L48" s="2">
        <f>TREND(Calibration!$A$2:$A$4,Calibration!$D$2:$D$4,G48)</f>
        <v>556.75415041812403</v>
      </c>
    </row>
    <row r="49" spans="1:12" x14ac:dyDescent="0.25">
      <c r="A49">
        <v>834087</v>
      </c>
      <c r="B49">
        <v>14.852999690000001</v>
      </c>
      <c r="C49">
        <v>0.29854000000000003</v>
      </c>
      <c r="D49">
        <v>35.1570015</v>
      </c>
      <c r="E49">
        <v>0.24546000000000001</v>
      </c>
      <c r="F49">
        <v>36.987998959999999</v>
      </c>
      <c r="G49">
        <v>0.76690000000000003</v>
      </c>
      <c r="H49">
        <v>31.1609993</v>
      </c>
      <c r="J49" s="2">
        <f>TREND(Calibration!$A$2:$A$4,Calibration!$B$2:$B$4,C49)</f>
        <v>296.54895671595023</v>
      </c>
      <c r="K49" s="2">
        <f>TREND(Calibration!$A$2:$A$4,Calibration!$C$2:$C$4,E49)</f>
        <v>399.8975660338574</v>
      </c>
      <c r="L49" s="2">
        <f>TREND(Calibration!$A$2:$A$4,Calibration!$D$2:$D$4,G49)</f>
        <v>556.39978644825112</v>
      </c>
    </row>
    <row r="50" spans="1:12" x14ac:dyDescent="0.25">
      <c r="A50">
        <v>839086</v>
      </c>
      <c r="B50">
        <v>14.9659996</v>
      </c>
      <c r="C50">
        <v>0.29644000999999998</v>
      </c>
      <c r="D50">
        <v>35.104999540000001</v>
      </c>
      <c r="E50">
        <v>0.24546000000000001</v>
      </c>
      <c r="F50">
        <v>37.000999450000002</v>
      </c>
      <c r="G50">
        <v>0.77659999999999996</v>
      </c>
      <c r="H50">
        <v>31.23500061</v>
      </c>
      <c r="J50" s="2">
        <f>TREND(Calibration!$A$2:$A$4,Calibration!$B$2:$B$4,C50)</f>
        <v>287.26174111018804</v>
      </c>
      <c r="K50" s="2">
        <f>TREND(Calibration!$A$2:$A$4,Calibration!$C$2:$C$4,E50)</f>
        <v>399.8975660338574</v>
      </c>
      <c r="L50" s="2">
        <f>TREND(Calibration!$A$2:$A$4,Calibration!$D$2:$D$4,G50)</f>
        <v>563.27403500887226</v>
      </c>
    </row>
    <row r="51" spans="1:12" x14ac:dyDescent="0.25">
      <c r="A51">
        <v>844087</v>
      </c>
      <c r="B51">
        <v>15.059000019999999</v>
      </c>
      <c r="C51">
        <v>0.30022000999999998</v>
      </c>
      <c r="D51">
        <v>35.187999730000001</v>
      </c>
      <c r="E51">
        <v>0.24518999</v>
      </c>
      <c r="F51">
        <v>37.062000269999999</v>
      </c>
      <c r="G51">
        <v>0.76849997000000003</v>
      </c>
      <c r="H51">
        <v>31.23699951</v>
      </c>
      <c r="J51" s="2">
        <f>TREND(Calibration!$A$2:$A$4,Calibration!$B$2:$B$4,C51)</f>
        <v>303.97880880564367</v>
      </c>
      <c r="K51" s="2">
        <f>TREND(Calibration!$A$2:$A$4,Calibration!$C$2:$C$4,E51)</f>
        <v>397.78969961010966</v>
      </c>
      <c r="L51" s="2">
        <f>TREND(Calibration!$A$2:$A$4,Calibration!$D$2:$D$4,G51)</f>
        <v>557.53366185748166</v>
      </c>
    </row>
    <row r="52" spans="1:12" x14ac:dyDescent="0.25">
      <c r="A52">
        <v>849087</v>
      </c>
      <c r="B52">
        <v>15.10499954</v>
      </c>
      <c r="C52">
        <v>0.29015999999999997</v>
      </c>
      <c r="D52">
        <v>35.174999239999998</v>
      </c>
      <c r="E52">
        <v>0.24507999</v>
      </c>
      <c r="F52">
        <v>37.055999759999999</v>
      </c>
      <c r="G52">
        <v>0.76849997000000003</v>
      </c>
      <c r="H52">
        <v>31.26600075</v>
      </c>
      <c r="J52" s="2">
        <f>TREND(Calibration!$A$2:$A$4,Calibration!$B$2:$B$4,C52)</f>
        <v>259.48836748634199</v>
      </c>
      <c r="K52" s="2">
        <f>TREND(Calibration!$A$2:$A$4,Calibration!$C$2:$C$4,E52)</f>
        <v>396.93097102001207</v>
      </c>
      <c r="L52" s="2">
        <f>TREND(Calibration!$A$2:$A$4,Calibration!$D$2:$D$4,G52)</f>
        <v>557.53366185748166</v>
      </c>
    </row>
    <row r="53" spans="1:12" x14ac:dyDescent="0.25">
      <c r="A53">
        <v>854087</v>
      </c>
      <c r="B53">
        <v>15.08199978</v>
      </c>
      <c r="C53">
        <v>0.30053999999999997</v>
      </c>
      <c r="D53">
        <v>35.11000061</v>
      </c>
      <c r="E53">
        <v>0.24514</v>
      </c>
      <c r="F53">
        <v>37.028999329999998</v>
      </c>
      <c r="G53">
        <v>0.77010000000000001</v>
      </c>
      <c r="H53">
        <v>31.242000579999999</v>
      </c>
      <c r="J53" s="2">
        <f>TREND(Calibration!$A$2:$A$4,Calibration!$B$2:$B$4,C53)</f>
        <v>305.39396607862477</v>
      </c>
      <c r="K53" s="2">
        <f>TREND(Calibration!$A$2:$A$4,Calibration!$C$2:$C$4,E53)</f>
        <v>397.39944649902804</v>
      </c>
      <c r="L53" s="2">
        <f>TREND(Calibration!$A$2:$A$4,Calibration!$D$2:$D$4,G53)</f>
        <v>558.66757978783744</v>
      </c>
    </row>
    <row r="54" spans="1:12" x14ac:dyDescent="0.25">
      <c r="A54">
        <v>859087</v>
      </c>
      <c r="B54">
        <v>14.994999890000001</v>
      </c>
      <c r="C54">
        <v>0.28984000999999998</v>
      </c>
      <c r="D54">
        <v>35.180999759999999</v>
      </c>
      <c r="E54">
        <v>0.24507999</v>
      </c>
      <c r="F54">
        <v>37.000999450000002</v>
      </c>
      <c r="G54">
        <v>0.76520001999999998</v>
      </c>
      <c r="H54">
        <v>31.247999190000002</v>
      </c>
      <c r="J54" s="2">
        <f>TREND(Calibration!$A$2:$A$4,Calibration!$B$2:$B$4,C54)</f>
        <v>258.07321021336088</v>
      </c>
      <c r="K54" s="2">
        <f>TREND(Calibration!$A$2:$A$4,Calibration!$C$2:$C$4,E54)</f>
        <v>396.93097102001207</v>
      </c>
      <c r="L54" s="2">
        <f>TREND(Calibration!$A$2:$A$4,Calibration!$D$2:$D$4,G54)</f>
        <v>555.19503541030417</v>
      </c>
    </row>
    <row r="55" spans="1:12" x14ac:dyDescent="0.25">
      <c r="A55">
        <v>864087</v>
      </c>
      <c r="B55">
        <v>14.86200047</v>
      </c>
      <c r="C55">
        <v>0.29449001000000002</v>
      </c>
      <c r="D55">
        <v>35.130001069999999</v>
      </c>
      <c r="E55">
        <v>0.24507999</v>
      </c>
      <c r="F55">
        <v>37.013999939999998</v>
      </c>
      <c r="G55">
        <v>0.76899998999999997</v>
      </c>
      <c r="H55">
        <v>31.260999680000001</v>
      </c>
      <c r="J55" s="2">
        <f>TREND(Calibration!$A$2:$A$4,Calibration!$B$2:$B$4,C55)</f>
        <v>278.63785698158017</v>
      </c>
      <c r="K55" s="2">
        <f>TREND(Calibration!$A$2:$A$4,Calibration!$C$2:$C$4,E55)</f>
        <v>396.93097102001207</v>
      </c>
      <c r="L55" s="2">
        <f>TREND(Calibration!$A$2:$A$4,Calibration!$D$2:$D$4,G55)</f>
        <v>557.88801874050034</v>
      </c>
    </row>
    <row r="56" spans="1:12" x14ac:dyDescent="0.25">
      <c r="A56">
        <v>869087</v>
      </c>
      <c r="B56">
        <v>14.789999959999999</v>
      </c>
      <c r="C56">
        <v>0.29984</v>
      </c>
      <c r="D56">
        <v>35.153999329999998</v>
      </c>
      <c r="E56">
        <v>0.24514</v>
      </c>
      <c r="F56">
        <v>37.026000979999999</v>
      </c>
      <c r="G56">
        <v>0.76090002000000001</v>
      </c>
      <c r="H56">
        <v>31.187000269999999</v>
      </c>
      <c r="J56" s="2">
        <f>TREND(Calibration!$A$2:$A$4,Calibration!$B$2:$B$4,C56)</f>
        <v>302.29821280168881</v>
      </c>
      <c r="K56" s="2">
        <f>TREND(Calibration!$A$2:$A$4,Calibration!$C$2:$C$4,E56)</f>
        <v>397.39944649902804</v>
      </c>
      <c r="L56" s="2">
        <f>TREND(Calibration!$A$2:$A$4,Calibration!$D$2:$D$4,G56)</f>
        <v>552.14768811023498</v>
      </c>
    </row>
    <row r="57" spans="1:12" x14ac:dyDescent="0.25">
      <c r="A57">
        <v>874087</v>
      </c>
      <c r="B57">
        <v>14.74800014</v>
      </c>
      <c r="C57">
        <v>0.30011000999999998</v>
      </c>
      <c r="D57">
        <v>35.187999730000001</v>
      </c>
      <c r="E57">
        <v>0.24507999</v>
      </c>
      <c r="F57">
        <v>37.011001589999999</v>
      </c>
      <c r="G57">
        <v>0.76580000000000004</v>
      </c>
      <c r="H57">
        <v>31.256000520000001</v>
      </c>
      <c r="J57" s="2">
        <f>TREND(Calibration!$A$2:$A$4,Calibration!$B$2:$B$4,C57)</f>
        <v>303.49233329069671</v>
      </c>
      <c r="K57" s="2">
        <f>TREND(Calibration!$A$2:$A$4,Calibration!$C$2:$C$4,E57)</f>
        <v>396.93097102001207</v>
      </c>
      <c r="L57" s="2">
        <f>TREND(Calibration!$A$2:$A$4,Calibration!$D$2:$D$4,G57)</f>
        <v>555.62023248776825</v>
      </c>
    </row>
    <row r="58" spans="1:12" x14ac:dyDescent="0.25">
      <c r="A58">
        <v>879087</v>
      </c>
      <c r="B58">
        <v>14.77999973</v>
      </c>
      <c r="C58">
        <v>0.30421999</v>
      </c>
      <c r="D58">
        <v>35.191001890000003</v>
      </c>
      <c r="E58">
        <v>0.24498001</v>
      </c>
      <c r="F58">
        <v>37.023998259999999</v>
      </c>
      <c r="G58">
        <v>0.76090002000000001</v>
      </c>
      <c r="H58">
        <v>31.231000900000002</v>
      </c>
      <c r="J58" s="2">
        <f>TREND(Calibration!$A$2:$A$4,Calibration!$B$2:$B$4,C58)</f>
        <v>321.66873908089997</v>
      </c>
      <c r="K58" s="2">
        <f>TREND(Calibration!$A$2:$A$4,Calibration!$C$2:$C$4,E58)</f>
        <v>396.15046479784883</v>
      </c>
      <c r="L58" s="2">
        <f>TREND(Calibration!$A$2:$A$4,Calibration!$D$2:$D$4,G58)</f>
        <v>552.14768811023498</v>
      </c>
    </row>
    <row r="59" spans="1:12" x14ac:dyDescent="0.25">
      <c r="A59">
        <v>884087</v>
      </c>
      <c r="B59">
        <v>14.82600021</v>
      </c>
      <c r="C59">
        <v>0.29789000999999998</v>
      </c>
      <c r="D59">
        <v>35.179000850000001</v>
      </c>
      <c r="E59">
        <v>0.24507999</v>
      </c>
      <c r="F59">
        <v>37.011001589999999</v>
      </c>
      <c r="G59">
        <v>0.76149999999999995</v>
      </c>
      <c r="H59">
        <v>31.163000109999999</v>
      </c>
      <c r="J59" s="2">
        <f>TREND(Calibration!$A$2:$A$4,Calibration!$B$2:$B$4,C59)</f>
        <v>293.67437289812733</v>
      </c>
      <c r="K59" s="2">
        <f>TREND(Calibration!$A$2:$A$4,Calibration!$C$2:$C$4,E59)</f>
        <v>396.93097102001207</v>
      </c>
      <c r="L59" s="2">
        <f>TREND(Calibration!$A$2:$A$4,Calibration!$D$2:$D$4,G59)</f>
        <v>552.57288518769906</v>
      </c>
    </row>
    <row r="60" spans="1:12" x14ac:dyDescent="0.25">
      <c r="A60">
        <v>889087</v>
      </c>
      <c r="B60">
        <v>14.93299961</v>
      </c>
      <c r="C60">
        <v>0.29925001000000001</v>
      </c>
      <c r="D60">
        <v>35.187999730000001</v>
      </c>
      <c r="E60">
        <v>0.24507999</v>
      </c>
      <c r="F60">
        <v>37.013999939999998</v>
      </c>
      <c r="G60">
        <v>0.76310003000000004</v>
      </c>
      <c r="H60">
        <v>31.201999659999998</v>
      </c>
      <c r="J60" s="2">
        <f>TREND(Calibration!$A$2:$A$4,Calibration!$B$2:$B$4,C60)</f>
        <v>299.68897926474642</v>
      </c>
      <c r="K60" s="2">
        <f>TREND(Calibration!$A$2:$A$4,Calibration!$C$2:$C$4,E60)</f>
        <v>396.93097102001207</v>
      </c>
      <c r="L60" s="2">
        <f>TREND(Calibration!$A$2:$A$4,Calibration!$D$2:$D$4,G60)</f>
        <v>553.70680311805484</v>
      </c>
    </row>
    <row r="61" spans="1:12" x14ac:dyDescent="0.25">
      <c r="A61">
        <v>894087</v>
      </c>
      <c r="B61">
        <v>15.1079998</v>
      </c>
      <c r="C61">
        <v>0.29859998999999998</v>
      </c>
      <c r="D61">
        <v>35.137001040000001</v>
      </c>
      <c r="E61">
        <v>0.24540999999999999</v>
      </c>
      <c r="F61">
        <v>37.062000269999999</v>
      </c>
      <c r="G61">
        <v>0.76310003000000004</v>
      </c>
      <c r="H61">
        <v>31.149999619999999</v>
      </c>
      <c r="J61" s="2">
        <f>TREND(Calibration!$A$2:$A$4,Calibration!$B$2:$B$4,C61)</f>
        <v>296.81426277178343</v>
      </c>
      <c r="K61" s="2">
        <f>TREND(Calibration!$A$2:$A$4,Calibration!$C$2:$C$4,E61)</f>
        <v>399.50723485653998</v>
      </c>
      <c r="L61" s="2">
        <f>TREND(Calibration!$A$2:$A$4,Calibration!$D$2:$D$4,G61)</f>
        <v>553.70680311805484</v>
      </c>
    </row>
    <row r="62" spans="1:12" x14ac:dyDescent="0.25">
      <c r="A62">
        <v>899089</v>
      </c>
      <c r="B62">
        <v>15.15999985</v>
      </c>
      <c r="C62">
        <v>0.29421999999999998</v>
      </c>
      <c r="D62">
        <v>35.194999690000003</v>
      </c>
      <c r="E62">
        <v>0.24546000000000001</v>
      </c>
      <c r="F62">
        <v>37.048999790000003</v>
      </c>
      <c r="G62">
        <v>0.77010000000000001</v>
      </c>
      <c r="H62">
        <v>31.131000520000001</v>
      </c>
      <c r="J62" s="2">
        <f>TREND(Calibration!$A$2:$A$4,Calibration!$B$2:$B$4,C62)</f>
        <v>277.44373649257204</v>
      </c>
      <c r="K62" s="2">
        <f>TREND(Calibration!$A$2:$A$4,Calibration!$C$2:$C$4,E62)</f>
        <v>399.8975660338574</v>
      </c>
      <c r="L62" s="2">
        <f>TREND(Calibration!$A$2:$A$4,Calibration!$D$2:$D$4,G62)</f>
        <v>558.66757978783744</v>
      </c>
    </row>
    <row r="63" spans="1:12" x14ac:dyDescent="0.25">
      <c r="A63">
        <v>904298</v>
      </c>
      <c r="B63">
        <v>15.12100029</v>
      </c>
      <c r="C63">
        <v>0.29725000000000001</v>
      </c>
      <c r="D63">
        <v>35.191001890000003</v>
      </c>
      <c r="E63">
        <v>0.24540999999999999</v>
      </c>
      <c r="F63">
        <v>36.994998930000001</v>
      </c>
      <c r="G63">
        <v>0.75980002000000002</v>
      </c>
      <c r="H63">
        <v>31.166000369999999</v>
      </c>
      <c r="J63" s="2">
        <f>TREND(Calibration!$A$2:$A$4,Calibration!$B$2:$B$4,C63)</f>
        <v>290.8439256770248</v>
      </c>
      <c r="K63" s="2">
        <f>TREND(Calibration!$A$2:$A$4,Calibration!$C$2:$C$4,E63)</f>
        <v>399.50723485653998</v>
      </c>
      <c r="L63" s="2">
        <f>TREND(Calibration!$A$2:$A$4,Calibration!$D$2:$D$4,G63)</f>
        <v>551.36813414975222</v>
      </c>
    </row>
    <row r="64" spans="1:12" x14ac:dyDescent="0.25">
      <c r="A64">
        <v>909087</v>
      </c>
      <c r="B64">
        <v>15.071000099999999</v>
      </c>
      <c r="C64">
        <v>0.29616999999999999</v>
      </c>
      <c r="D64">
        <v>35.155998230000002</v>
      </c>
      <c r="E64">
        <v>0.24540999999999999</v>
      </c>
      <c r="F64">
        <v>37.042999270000003</v>
      </c>
      <c r="G64">
        <v>0.76470000000000005</v>
      </c>
      <c r="H64">
        <v>31.149999619999999</v>
      </c>
      <c r="J64" s="2">
        <f>TREND(Calibration!$A$2:$A$4,Calibration!$B$2:$B$4,C64)</f>
        <v>286.06762062118014</v>
      </c>
      <c r="K64" s="2">
        <f>TREND(Calibration!$A$2:$A$4,Calibration!$C$2:$C$4,E64)</f>
        <v>399.50723485653998</v>
      </c>
      <c r="L64" s="2">
        <f>TREND(Calibration!$A$2:$A$4,Calibration!$D$2:$D$4,G64)</f>
        <v>554.84067852728549</v>
      </c>
    </row>
    <row r="65" spans="1:12" x14ac:dyDescent="0.25">
      <c r="A65">
        <v>914087</v>
      </c>
      <c r="B65">
        <v>14.99199963</v>
      </c>
      <c r="C65">
        <v>0.29610999999999998</v>
      </c>
      <c r="D65">
        <v>35.171001429999997</v>
      </c>
      <c r="E65">
        <v>0.24514</v>
      </c>
      <c r="F65">
        <v>37.022998809999997</v>
      </c>
      <c r="G65">
        <v>0.76310003000000004</v>
      </c>
      <c r="H65">
        <v>31.13800049</v>
      </c>
      <c r="J65" s="2">
        <f>TREND(Calibration!$A$2:$A$4,Calibration!$B$2:$B$4,C65)</f>
        <v>285.80227034029986</v>
      </c>
      <c r="K65" s="2">
        <f>TREND(Calibration!$A$2:$A$4,Calibration!$C$2:$C$4,E65)</f>
        <v>397.39944649902804</v>
      </c>
      <c r="L65" s="2">
        <f>TREND(Calibration!$A$2:$A$4,Calibration!$D$2:$D$4,G65)</f>
        <v>553.70680311805484</v>
      </c>
    </row>
    <row r="66" spans="1:12" x14ac:dyDescent="0.25">
      <c r="A66">
        <v>919087</v>
      </c>
      <c r="B66">
        <v>14.94799995</v>
      </c>
      <c r="C66">
        <v>0.29756999000000001</v>
      </c>
      <c r="D66">
        <v>35.159000399999996</v>
      </c>
      <c r="E66">
        <v>0.24551999999999999</v>
      </c>
      <c r="F66">
        <v>37.007999419999997</v>
      </c>
      <c r="G66">
        <v>0.76039999999999996</v>
      </c>
      <c r="H66">
        <v>31.163000109999999</v>
      </c>
      <c r="J66" s="2">
        <f>TREND(Calibration!$A$2:$A$4,Calibration!$B$2:$B$4,C66)</f>
        <v>292.2590829500059</v>
      </c>
      <c r="K66" s="2">
        <f>TREND(Calibration!$A$2:$A$4,Calibration!$C$2:$C$4,E66)</f>
        <v>400.36596344663758</v>
      </c>
      <c r="L66" s="2">
        <f>TREND(Calibration!$A$2:$A$4,Calibration!$D$2:$D$4,G66)</f>
        <v>551.79333122721619</v>
      </c>
    </row>
    <row r="67" spans="1:12" x14ac:dyDescent="0.25">
      <c r="A67">
        <v>924087</v>
      </c>
      <c r="B67">
        <v>14.90100002</v>
      </c>
      <c r="C67">
        <v>0.30053999999999997</v>
      </c>
      <c r="D67">
        <v>35.165000919999997</v>
      </c>
      <c r="E67">
        <v>0.24507999</v>
      </c>
      <c r="F67">
        <v>36.98500061</v>
      </c>
      <c r="G67">
        <v>0.75709998999999994</v>
      </c>
      <c r="H67">
        <v>31.145000459999999</v>
      </c>
      <c r="J67" s="2">
        <f>TREND(Calibration!$A$2:$A$4,Calibration!$B$2:$B$4,C67)</f>
        <v>305.39396607862477</v>
      </c>
      <c r="K67" s="2">
        <f>TREND(Calibration!$A$2:$A$4,Calibration!$C$2:$C$4,E67)</f>
        <v>396.93097102001207</v>
      </c>
      <c r="L67" s="2">
        <f>TREND(Calibration!$A$2:$A$4,Calibration!$D$2:$D$4,G67)</f>
        <v>549.45466225891357</v>
      </c>
    </row>
    <row r="68" spans="1:12" x14ac:dyDescent="0.25">
      <c r="A68">
        <v>929087</v>
      </c>
      <c r="B68">
        <v>14.85400009</v>
      </c>
      <c r="C68">
        <v>0.29734999000000001</v>
      </c>
      <c r="D68">
        <v>35.186000819999997</v>
      </c>
      <c r="E68">
        <v>0.24551999999999999</v>
      </c>
      <c r="F68">
        <v>36.998001100000003</v>
      </c>
      <c r="G68">
        <v>0.76149999999999995</v>
      </c>
      <c r="H68">
        <v>31.135000229999999</v>
      </c>
      <c r="J68" s="2">
        <f>TREND(Calibration!$A$2:$A$4,Calibration!$B$2:$B$4,C68)</f>
        <v>291.28613192011176</v>
      </c>
      <c r="K68" s="2">
        <f>TREND(Calibration!$A$2:$A$4,Calibration!$C$2:$C$4,E68)</f>
        <v>400.36596344663758</v>
      </c>
      <c r="L68" s="2">
        <f>TREND(Calibration!$A$2:$A$4,Calibration!$D$2:$D$4,G68)</f>
        <v>552.57288518769906</v>
      </c>
    </row>
    <row r="69" spans="1:12" x14ac:dyDescent="0.25">
      <c r="A69">
        <v>934087</v>
      </c>
      <c r="B69">
        <v>14.86600018</v>
      </c>
      <c r="C69">
        <v>0.29675998999999997</v>
      </c>
      <c r="D69">
        <v>35.155998230000002</v>
      </c>
      <c r="E69">
        <v>0.24546000000000001</v>
      </c>
      <c r="F69">
        <v>37.007999419999997</v>
      </c>
      <c r="G69">
        <v>0.755</v>
      </c>
      <c r="H69">
        <v>31.146999359999999</v>
      </c>
      <c r="J69" s="2">
        <f>TREND(Calibration!$A$2:$A$4,Calibration!$B$2:$B$4,C69)</f>
        <v>288.67685415812252</v>
      </c>
      <c r="K69" s="2">
        <f>TREND(Calibration!$A$2:$A$4,Calibration!$C$2:$C$4,E69)</f>
        <v>399.8975660338574</v>
      </c>
      <c r="L69" s="2">
        <f>TREND(Calibration!$A$2:$A$4,Calibration!$D$2:$D$4,G69)</f>
        <v>547.96642996666424</v>
      </c>
    </row>
    <row r="70" spans="1:12" x14ac:dyDescent="0.25">
      <c r="A70">
        <v>939088</v>
      </c>
      <c r="B70">
        <v>14.93500042</v>
      </c>
      <c r="C70">
        <v>0.29898000000000002</v>
      </c>
      <c r="D70">
        <v>35.165000919999997</v>
      </c>
      <c r="E70">
        <v>0.24507999</v>
      </c>
      <c r="F70">
        <v>37.011001589999999</v>
      </c>
      <c r="G70">
        <v>0.75980002000000002</v>
      </c>
      <c r="H70">
        <v>31.093000409999998</v>
      </c>
      <c r="J70" s="2">
        <f>TREND(Calibration!$A$2:$A$4,Calibration!$B$2:$B$4,C70)</f>
        <v>298.49485877573875</v>
      </c>
      <c r="K70" s="2">
        <f>TREND(Calibration!$A$2:$A$4,Calibration!$C$2:$C$4,E70)</f>
        <v>396.93097102001207</v>
      </c>
      <c r="L70" s="2">
        <f>TREND(Calibration!$A$2:$A$4,Calibration!$D$2:$D$4,G70)</f>
        <v>551.36813414975222</v>
      </c>
    </row>
    <row r="71" spans="1:12" x14ac:dyDescent="0.25">
      <c r="A71">
        <v>944217</v>
      </c>
      <c r="B71">
        <v>14.99199963</v>
      </c>
      <c r="C71">
        <v>0.29644000999999998</v>
      </c>
      <c r="D71">
        <v>35.174999239999998</v>
      </c>
      <c r="E71">
        <v>0.24535000000000001</v>
      </c>
      <c r="F71">
        <v>36.997001650000001</v>
      </c>
      <c r="G71">
        <v>0.75819999000000005</v>
      </c>
      <c r="H71">
        <v>31.148000719999999</v>
      </c>
      <c r="J71" s="2">
        <f>TREND(Calibration!$A$2:$A$4,Calibration!$B$2:$B$4,C71)</f>
        <v>287.26174111018804</v>
      </c>
      <c r="K71" s="2">
        <f>TREND(Calibration!$A$2:$A$4,Calibration!$C$2:$C$4,E71)</f>
        <v>399.0388374437598</v>
      </c>
      <c r="L71" s="2">
        <f>TREND(Calibration!$A$2:$A$4,Calibration!$D$2:$D$4,G71)</f>
        <v>550.23421621939644</v>
      </c>
    </row>
    <row r="72" spans="1:12" x14ac:dyDescent="0.25">
      <c r="A72">
        <v>949087</v>
      </c>
      <c r="B72">
        <v>15.005000109999999</v>
      </c>
      <c r="C72">
        <v>0.29767999000000001</v>
      </c>
      <c r="D72">
        <v>35.16999817</v>
      </c>
      <c r="E72">
        <v>0.24546000000000001</v>
      </c>
      <c r="F72">
        <v>36.993999479999999</v>
      </c>
      <c r="G72">
        <v>0.76419996999999995</v>
      </c>
      <c r="H72">
        <v>31.177999499999999</v>
      </c>
      <c r="J72" s="2">
        <f>TREND(Calibration!$A$2:$A$4,Calibration!$B$2:$B$4,C72)</f>
        <v>292.74555846495309</v>
      </c>
      <c r="K72" s="2">
        <f>TREND(Calibration!$A$2:$A$4,Calibration!$C$2:$C$4,E72)</f>
        <v>399.8975660338574</v>
      </c>
      <c r="L72" s="2">
        <f>TREND(Calibration!$A$2:$A$4,Calibration!$D$2:$D$4,G72)</f>
        <v>554.48631455741247</v>
      </c>
    </row>
    <row r="73" spans="1:12" x14ac:dyDescent="0.25">
      <c r="A73">
        <v>954175</v>
      </c>
      <c r="B73">
        <v>14.975999829999999</v>
      </c>
      <c r="C73">
        <v>0.30022000999999998</v>
      </c>
      <c r="D73">
        <v>35.141998289999997</v>
      </c>
      <c r="E73">
        <v>0.24546000000000001</v>
      </c>
      <c r="F73">
        <v>37.054000850000001</v>
      </c>
      <c r="G73">
        <v>0.77170002000000004</v>
      </c>
      <c r="H73">
        <v>31.158000950000002</v>
      </c>
      <c r="J73" s="2">
        <f>TREND(Calibration!$A$2:$A$4,Calibration!$B$2:$B$4,C73)</f>
        <v>303.97880880564367</v>
      </c>
      <c r="K73" s="2">
        <f>TREND(Calibration!$A$2:$A$4,Calibration!$C$2:$C$4,E73)</f>
        <v>399.8975660338574</v>
      </c>
      <c r="L73" s="2">
        <f>TREND(Calibration!$A$2:$A$4,Calibration!$D$2:$D$4,G73)</f>
        <v>559.80149063133899</v>
      </c>
    </row>
    <row r="74" spans="1:12" x14ac:dyDescent="0.25">
      <c r="A74">
        <v>959087</v>
      </c>
      <c r="B74">
        <v>14.90999985</v>
      </c>
      <c r="C74">
        <v>0.30264999999999997</v>
      </c>
      <c r="D74">
        <v>35.134998320000001</v>
      </c>
      <c r="E74">
        <v>0.24546000000000001</v>
      </c>
      <c r="F74">
        <v>37.030998230000002</v>
      </c>
      <c r="G74">
        <v>0.77170002000000004</v>
      </c>
      <c r="H74">
        <v>31.22900009</v>
      </c>
      <c r="J74" s="2">
        <f>TREND(Calibration!$A$2:$A$4,Calibration!$B$2:$B$4,C74)</f>
        <v>314.72545095624696</v>
      </c>
      <c r="K74" s="2">
        <f>TREND(Calibration!$A$2:$A$4,Calibration!$C$2:$C$4,E74)</f>
        <v>399.8975660338574</v>
      </c>
      <c r="L74" s="2">
        <f>TREND(Calibration!$A$2:$A$4,Calibration!$D$2:$D$4,G74)</f>
        <v>559.80149063133899</v>
      </c>
    </row>
    <row r="75" spans="1:12" x14ac:dyDescent="0.25">
      <c r="A75">
        <v>964088</v>
      </c>
      <c r="B75">
        <v>14.87199974</v>
      </c>
      <c r="C75">
        <v>0.30206000999999999</v>
      </c>
      <c r="D75">
        <v>35.120998380000003</v>
      </c>
      <c r="E75">
        <v>0.24535000000000001</v>
      </c>
      <c r="F75">
        <v>37.037998199999997</v>
      </c>
      <c r="G75">
        <v>0.77600002000000001</v>
      </c>
      <c r="H75">
        <v>31.245000839999999</v>
      </c>
      <c r="J75" s="2">
        <f>TREND(Calibration!$A$2:$A$4,Calibration!$B$2:$B$4,C75)</f>
        <v>312.1162174193048</v>
      </c>
      <c r="K75" s="2">
        <f>TREND(Calibration!$A$2:$A$4,Calibration!$C$2:$C$4,E75)</f>
        <v>399.0388374437598</v>
      </c>
      <c r="L75" s="2">
        <f>TREND(Calibration!$A$2:$A$4,Calibration!$D$2:$D$4,G75)</f>
        <v>562.84883793140818</v>
      </c>
    </row>
    <row r="76" spans="1:12" x14ac:dyDescent="0.25">
      <c r="A76">
        <v>969087</v>
      </c>
      <c r="B76">
        <v>14.87199974</v>
      </c>
      <c r="C76">
        <v>0.30173000999999999</v>
      </c>
      <c r="D76">
        <v>35.120998380000003</v>
      </c>
      <c r="E76">
        <v>0.24535000000000001</v>
      </c>
      <c r="F76">
        <v>37.060001370000002</v>
      </c>
      <c r="G76">
        <v>0.77229999999999999</v>
      </c>
      <c r="H76">
        <v>31.21299934</v>
      </c>
      <c r="J76" s="2">
        <f>TREND(Calibration!$A$2:$A$4,Calibration!$B$2:$B$4,C76)</f>
        <v>310.65679087446347</v>
      </c>
      <c r="K76" s="2">
        <f>TREND(Calibration!$A$2:$A$4,Calibration!$C$2:$C$4,E76)</f>
        <v>399.0388374437598</v>
      </c>
      <c r="L76" s="2">
        <f>TREND(Calibration!$A$2:$A$4,Calibration!$D$2:$D$4,G76)</f>
        <v>560.22668770880307</v>
      </c>
    </row>
    <row r="77" spans="1:12" x14ac:dyDescent="0.25">
      <c r="A77">
        <v>974187</v>
      </c>
      <c r="B77">
        <v>14.899999619999999</v>
      </c>
      <c r="C77">
        <v>0.30081001000000002</v>
      </c>
      <c r="D77">
        <v>35.118999479999999</v>
      </c>
      <c r="E77">
        <v>0.24507999</v>
      </c>
      <c r="F77">
        <v>37.076000209999997</v>
      </c>
      <c r="G77">
        <v>0.76690000000000003</v>
      </c>
      <c r="H77">
        <v>31.155000690000001</v>
      </c>
      <c r="J77" s="2">
        <f>TREND(Calibration!$A$2:$A$4,Calibration!$B$2:$B$4,C77)</f>
        <v>306.5880865676329</v>
      </c>
      <c r="K77" s="2">
        <f>TREND(Calibration!$A$2:$A$4,Calibration!$C$2:$C$4,E77)</f>
        <v>396.93097102001207</v>
      </c>
      <c r="L77" s="2">
        <f>TREND(Calibration!$A$2:$A$4,Calibration!$D$2:$D$4,G77)</f>
        <v>556.39978644825112</v>
      </c>
    </row>
    <row r="78" spans="1:12" x14ac:dyDescent="0.25">
      <c r="A78">
        <v>979090</v>
      </c>
      <c r="B78">
        <v>14.96199989</v>
      </c>
      <c r="C78">
        <v>0.29865000000000003</v>
      </c>
      <c r="D78">
        <v>35.159999849999998</v>
      </c>
      <c r="E78">
        <v>0.24507999</v>
      </c>
      <c r="F78">
        <v>37.062999730000001</v>
      </c>
      <c r="G78">
        <v>0.76740003000000001</v>
      </c>
      <c r="H78">
        <v>31.2159996</v>
      </c>
      <c r="J78" s="2">
        <f>TREND(Calibration!$A$2:$A$4,Calibration!$B$2:$B$4,C78)</f>
        <v>297.03543223089719</v>
      </c>
      <c r="K78" s="2">
        <f>TREND(Calibration!$A$2:$A$4,Calibration!$C$2:$C$4,E78)</f>
        <v>396.93097102001207</v>
      </c>
      <c r="L78" s="2">
        <f>TREND(Calibration!$A$2:$A$4,Calibration!$D$2:$D$4,G78)</f>
        <v>556.75415041812403</v>
      </c>
    </row>
    <row r="79" spans="1:12" x14ac:dyDescent="0.25">
      <c r="A79">
        <v>984186</v>
      </c>
      <c r="B79">
        <v>15.00899982</v>
      </c>
      <c r="C79">
        <v>0.30053999999999997</v>
      </c>
      <c r="D79">
        <v>35.150001529999997</v>
      </c>
      <c r="E79">
        <v>0.24514</v>
      </c>
      <c r="F79">
        <v>37.01499939</v>
      </c>
      <c r="G79">
        <v>0.75169998000000005</v>
      </c>
      <c r="H79">
        <v>31.17099953</v>
      </c>
      <c r="J79" s="2">
        <f>TREND(Calibration!$A$2:$A$4,Calibration!$B$2:$B$4,C79)</f>
        <v>305.39396607862477</v>
      </c>
      <c r="K79" s="2">
        <f>TREND(Calibration!$A$2:$A$4,Calibration!$C$2:$C$4,E79)</f>
        <v>397.39944649902804</v>
      </c>
      <c r="L79" s="2">
        <f>TREND(Calibration!$A$2:$A$4,Calibration!$D$2:$D$4,G79)</f>
        <v>545.6277539115074</v>
      </c>
    </row>
    <row r="80" spans="1:12" x14ac:dyDescent="0.25">
      <c r="A80">
        <v>989088</v>
      </c>
      <c r="B80">
        <v>15.11299992</v>
      </c>
      <c r="C80">
        <v>0.29929999000000002</v>
      </c>
      <c r="D80">
        <v>35.159999849999998</v>
      </c>
      <c r="E80">
        <v>0.24514</v>
      </c>
      <c r="F80">
        <v>37.030998230000002</v>
      </c>
      <c r="G80">
        <v>0.75010001999999998</v>
      </c>
      <c r="H80">
        <v>31.128999709999999</v>
      </c>
      <c r="J80" s="2">
        <f>TREND(Calibration!$A$2:$A$4,Calibration!$B$2:$B$4,C80)</f>
        <v>299.91001604871985</v>
      </c>
      <c r="K80" s="2">
        <f>TREND(Calibration!$A$2:$A$4,Calibration!$C$2:$C$4,E80)</f>
        <v>397.39944649902804</v>
      </c>
      <c r="L80" s="2">
        <f>TREND(Calibration!$A$2:$A$4,Calibration!$D$2:$D$4,G80)</f>
        <v>544.49388558913097</v>
      </c>
    </row>
    <row r="81" spans="1:12" x14ac:dyDescent="0.25">
      <c r="A81">
        <v>994178</v>
      </c>
      <c r="B81">
        <v>15.17099953</v>
      </c>
      <c r="C81">
        <v>0.29865000000000003</v>
      </c>
      <c r="D81">
        <v>35.133998869999999</v>
      </c>
      <c r="E81">
        <v>0.24503</v>
      </c>
      <c r="F81">
        <v>37.037998199999997</v>
      </c>
      <c r="G81">
        <v>0.75929999000000004</v>
      </c>
      <c r="H81">
        <v>31.132999420000001</v>
      </c>
      <c r="J81" s="2">
        <f>TREND(Calibration!$A$2:$A$4,Calibration!$B$2:$B$4,C81)</f>
        <v>297.03543223089719</v>
      </c>
      <c r="K81" s="2">
        <f>TREND(Calibration!$A$2:$A$4,Calibration!$C$2:$C$4,E81)</f>
        <v>396.54071790893045</v>
      </c>
      <c r="L81" s="2">
        <f>TREND(Calibration!$A$2:$A$4,Calibration!$D$2:$D$4,G81)</f>
        <v>551.01377017987932</v>
      </c>
    </row>
    <row r="82" spans="1:12" x14ac:dyDescent="0.25">
      <c r="A82">
        <v>999087</v>
      </c>
      <c r="B82">
        <v>15.079999920000001</v>
      </c>
      <c r="C82">
        <v>0.30329999000000002</v>
      </c>
      <c r="D82">
        <v>35.137001040000001</v>
      </c>
      <c r="E82">
        <v>0.24514</v>
      </c>
      <c r="F82">
        <v>37</v>
      </c>
      <c r="G82">
        <v>0.75120001999999997</v>
      </c>
      <c r="H82">
        <v>31.100999829999999</v>
      </c>
      <c r="J82" s="2">
        <f>TREND(Calibration!$A$2:$A$4,Calibration!$B$2:$B$4,C82)</f>
        <v>317.60003477406963</v>
      </c>
      <c r="K82" s="2">
        <f>TREND(Calibration!$A$2:$A$4,Calibration!$C$2:$C$4,E82)</f>
        <v>397.39944649902804</v>
      </c>
      <c r="L82" s="2">
        <f>TREND(Calibration!$A$2:$A$4,Calibration!$D$2:$D$4,G82)</f>
        <v>545.27343954961373</v>
      </c>
    </row>
    <row r="83" spans="1:12" x14ac:dyDescent="0.25">
      <c r="A83">
        <v>1004088</v>
      </c>
      <c r="B83">
        <v>15.024999619999999</v>
      </c>
      <c r="C83">
        <v>0.29800000999999998</v>
      </c>
      <c r="D83">
        <v>35.120998380000003</v>
      </c>
      <c r="E83">
        <v>0.24540999999999999</v>
      </c>
      <c r="F83">
        <v>36.958000179999999</v>
      </c>
      <c r="G83">
        <v>0.75230001999999996</v>
      </c>
      <c r="H83">
        <v>31.149000170000001</v>
      </c>
      <c r="J83" s="2">
        <f>TREND(Calibration!$A$2:$A$4,Calibration!$B$2:$B$4,C83)</f>
        <v>294.16084841307452</v>
      </c>
      <c r="K83" s="2">
        <f>TREND(Calibration!$A$2:$A$4,Calibration!$C$2:$C$4,E83)</f>
        <v>399.50723485653998</v>
      </c>
      <c r="L83" s="2">
        <f>TREND(Calibration!$A$2:$A$4,Calibration!$D$2:$D$4,G83)</f>
        <v>546.0529935100966</v>
      </c>
    </row>
    <row r="84" spans="1:12" x14ac:dyDescent="0.25">
      <c r="A84">
        <v>1009087</v>
      </c>
      <c r="B84">
        <v>14.989000320000001</v>
      </c>
      <c r="C84">
        <v>0.29951999000000001</v>
      </c>
      <c r="D84">
        <v>35.127998349999999</v>
      </c>
      <c r="E84">
        <v>0.24546000000000001</v>
      </c>
      <c r="F84">
        <v>37.006000520000001</v>
      </c>
      <c r="G84">
        <v>0.75230001999999996</v>
      </c>
      <c r="H84">
        <v>31.194000240000001</v>
      </c>
      <c r="J84" s="2">
        <f>TREND(Calibration!$A$2:$A$4,Calibration!$B$2:$B$4,C84)</f>
        <v>300.882967078614</v>
      </c>
      <c r="K84" s="2">
        <f>TREND(Calibration!$A$2:$A$4,Calibration!$C$2:$C$4,E84)</f>
        <v>399.8975660338574</v>
      </c>
      <c r="L84" s="2">
        <f>TREND(Calibration!$A$2:$A$4,Calibration!$D$2:$D$4,G84)</f>
        <v>546.0529935100966</v>
      </c>
    </row>
    <row r="85" spans="1:12" x14ac:dyDescent="0.25">
      <c r="A85">
        <v>1014208</v>
      </c>
      <c r="B85">
        <v>14.87199974</v>
      </c>
      <c r="C85">
        <v>0.29887000000000002</v>
      </c>
      <c r="D85">
        <v>35.133998869999999</v>
      </c>
      <c r="E85">
        <v>0.24551999999999999</v>
      </c>
      <c r="F85">
        <v>37.030998230000002</v>
      </c>
      <c r="G85">
        <v>0.75230001999999996</v>
      </c>
      <c r="H85">
        <v>31.158000950000002</v>
      </c>
      <c r="J85" s="2">
        <f>TREND(Calibration!$A$2:$A$4,Calibration!$B$2:$B$4,C85)</f>
        <v>298.00838326079156</v>
      </c>
      <c r="K85" s="2">
        <f>TREND(Calibration!$A$2:$A$4,Calibration!$C$2:$C$4,E85)</f>
        <v>400.36596344663758</v>
      </c>
      <c r="L85" s="2">
        <f>TREND(Calibration!$A$2:$A$4,Calibration!$D$2:$D$4,G85)</f>
        <v>546.0529935100966</v>
      </c>
    </row>
    <row r="86" spans="1:12" x14ac:dyDescent="0.25">
      <c r="A86">
        <v>1019087</v>
      </c>
      <c r="B86">
        <v>14.800999640000001</v>
      </c>
      <c r="C86">
        <v>0.30022000999999998</v>
      </c>
      <c r="D86">
        <v>35.131000520000001</v>
      </c>
      <c r="E86">
        <v>0.24546000000000001</v>
      </c>
      <c r="F86">
        <v>37.030998230000002</v>
      </c>
      <c r="G86">
        <v>0.76149999999999995</v>
      </c>
      <c r="H86">
        <v>31.135999680000001</v>
      </c>
      <c r="J86" s="2">
        <f>TREND(Calibration!$A$2:$A$4,Calibration!$B$2:$B$4,C86)</f>
        <v>303.97880880564367</v>
      </c>
      <c r="K86" s="2">
        <f>TREND(Calibration!$A$2:$A$4,Calibration!$C$2:$C$4,E86)</f>
        <v>399.8975660338574</v>
      </c>
      <c r="L86" s="2">
        <f>TREND(Calibration!$A$2:$A$4,Calibration!$D$2:$D$4,G86)</f>
        <v>552.57288518769906</v>
      </c>
    </row>
    <row r="87" spans="1:12" x14ac:dyDescent="0.25">
      <c r="A87">
        <v>1024087</v>
      </c>
      <c r="B87">
        <v>14.75199986</v>
      </c>
      <c r="C87">
        <v>0.29925001000000001</v>
      </c>
      <c r="D87">
        <v>35.159999849999998</v>
      </c>
      <c r="E87">
        <v>0.24551999999999999</v>
      </c>
      <c r="F87">
        <v>36.984001159999998</v>
      </c>
      <c r="G87">
        <v>0.75389998999999996</v>
      </c>
      <c r="H87">
        <v>31.194000240000001</v>
      </c>
      <c r="J87" s="2">
        <f>TREND(Calibration!$A$2:$A$4,Calibration!$B$2:$B$4,C87)</f>
        <v>299.68897926474642</v>
      </c>
      <c r="K87" s="2">
        <f>TREND(Calibration!$A$2:$A$4,Calibration!$C$2:$C$4,E87)</f>
        <v>400.36596344663758</v>
      </c>
      <c r="L87" s="2">
        <f>TREND(Calibration!$A$2:$A$4,Calibration!$D$2:$D$4,G87)</f>
        <v>547.18686891932725</v>
      </c>
    </row>
    <row r="88" spans="1:12" x14ac:dyDescent="0.25">
      <c r="A88">
        <v>1029087</v>
      </c>
      <c r="B88">
        <v>14.791000370000001</v>
      </c>
      <c r="C88">
        <v>0.29929999000000002</v>
      </c>
      <c r="D88">
        <v>35.120998380000003</v>
      </c>
      <c r="E88">
        <v>0.24535000000000001</v>
      </c>
      <c r="F88">
        <v>37.053001399999999</v>
      </c>
      <c r="G88">
        <v>0.76789998999999998</v>
      </c>
      <c r="H88">
        <v>31.194000240000001</v>
      </c>
      <c r="J88" s="2">
        <f>TREND(Calibration!$A$2:$A$4,Calibration!$B$2:$B$4,C88)</f>
        <v>299.91001604871985</v>
      </c>
      <c r="K88" s="2">
        <f>TREND(Calibration!$A$2:$A$4,Calibration!$C$2:$C$4,E88)</f>
        <v>399.0388374437598</v>
      </c>
      <c r="L88" s="2">
        <f>TREND(Calibration!$A$2:$A$4,Calibration!$D$2:$D$4,G88)</f>
        <v>557.10846478001758</v>
      </c>
    </row>
    <row r="89" spans="1:12" x14ac:dyDescent="0.25">
      <c r="A89">
        <v>1034212</v>
      </c>
      <c r="B89">
        <v>14.777999879999999</v>
      </c>
      <c r="C89">
        <v>0.30325001000000001</v>
      </c>
      <c r="D89">
        <v>35.152999880000003</v>
      </c>
      <c r="E89">
        <v>0.24540999999999999</v>
      </c>
      <c r="F89">
        <v>37.002998349999999</v>
      </c>
      <c r="G89">
        <v>0.75279998999999997</v>
      </c>
      <c r="H89">
        <v>31.17399979</v>
      </c>
      <c r="J89" s="2">
        <f>TREND(Calibration!$A$2:$A$4,Calibration!$B$2:$B$4,C89)</f>
        <v>317.37899799009642</v>
      </c>
      <c r="K89" s="2">
        <f>TREND(Calibration!$A$2:$A$4,Calibration!$C$2:$C$4,E89)</f>
        <v>399.50723485653998</v>
      </c>
      <c r="L89" s="2">
        <f>TREND(Calibration!$A$2:$A$4,Calibration!$D$2:$D$4,G89)</f>
        <v>546.40731495884438</v>
      </c>
    </row>
    <row r="90" spans="1:12" x14ac:dyDescent="0.25">
      <c r="A90">
        <v>1039087</v>
      </c>
      <c r="B90">
        <v>14.928000450000001</v>
      </c>
      <c r="C90">
        <v>0.29989000999999998</v>
      </c>
      <c r="D90">
        <v>35.105998990000003</v>
      </c>
      <c r="E90">
        <v>0.24507999</v>
      </c>
      <c r="F90">
        <v>37.062999730000001</v>
      </c>
      <c r="G90">
        <v>0.77229999999999999</v>
      </c>
      <c r="H90">
        <v>31.20299911</v>
      </c>
      <c r="J90" s="2">
        <f>TREND(Calibration!$A$2:$A$4,Calibration!$B$2:$B$4,C90)</f>
        <v>302.51938226080233</v>
      </c>
      <c r="K90" s="2">
        <f>TREND(Calibration!$A$2:$A$4,Calibration!$C$2:$C$4,E90)</f>
        <v>396.93097102001207</v>
      </c>
      <c r="L90" s="2">
        <f>TREND(Calibration!$A$2:$A$4,Calibration!$D$2:$D$4,G90)</f>
        <v>560.22668770880307</v>
      </c>
    </row>
    <row r="91" spans="1:12" x14ac:dyDescent="0.25">
      <c r="A91">
        <v>1044087</v>
      </c>
      <c r="B91">
        <v>15.00899982</v>
      </c>
      <c r="C91">
        <v>0.30118999000000002</v>
      </c>
      <c r="D91">
        <v>35.166000369999999</v>
      </c>
      <c r="E91">
        <v>0.24535000000000001</v>
      </c>
      <c r="F91">
        <v>37.041000369999999</v>
      </c>
      <c r="G91">
        <v>0.77229999999999999</v>
      </c>
      <c r="H91">
        <v>31.152000430000001</v>
      </c>
      <c r="J91" s="2">
        <f>TREND(Calibration!$A$2:$A$4,Calibration!$B$2:$B$4,C91)</f>
        <v>308.26854989644767</v>
      </c>
      <c r="K91" s="2">
        <f>TREND(Calibration!$A$2:$A$4,Calibration!$C$2:$C$4,E91)</f>
        <v>399.0388374437598</v>
      </c>
      <c r="L91" s="2">
        <f>TREND(Calibration!$A$2:$A$4,Calibration!$D$2:$D$4,G91)</f>
        <v>560.22668770880307</v>
      </c>
    </row>
    <row r="92" spans="1:12" x14ac:dyDescent="0.25">
      <c r="A92">
        <v>1049087</v>
      </c>
      <c r="B92">
        <v>15.09000015</v>
      </c>
      <c r="C92">
        <v>0.30118999000000002</v>
      </c>
      <c r="D92">
        <v>35.131000520000001</v>
      </c>
      <c r="E92">
        <v>0.24540999999999999</v>
      </c>
      <c r="F92">
        <v>37.037998199999997</v>
      </c>
      <c r="G92">
        <v>0.77280002999999997</v>
      </c>
      <c r="H92">
        <v>31.17399979</v>
      </c>
      <c r="J92" s="2">
        <f>TREND(Calibration!$A$2:$A$4,Calibration!$B$2:$B$4,C92)</f>
        <v>308.26854989644767</v>
      </c>
      <c r="K92" s="2">
        <f>TREND(Calibration!$A$2:$A$4,Calibration!$C$2:$C$4,E92)</f>
        <v>399.50723485653998</v>
      </c>
      <c r="L92" s="2">
        <f>TREND(Calibration!$A$2:$A$4,Calibration!$D$2:$D$4,G92)</f>
        <v>560.58105167867598</v>
      </c>
    </row>
    <row r="93" spans="1:12" x14ac:dyDescent="0.25">
      <c r="A93">
        <v>1054087</v>
      </c>
      <c r="B93">
        <v>15.12899971</v>
      </c>
      <c r="C93">
        <v>0.29929999000000002</v>
      </c>
      <c r="D93">
        <v>35.125</v>
      </c>
      <c r="E93">
        <v>0.24540999999999999</v>
      </c>
      <c r="F93">
        <v>37.027999880000003</v>
      </c>
      <c r="G93">
        <v>0.76520001999999998</v>
      </c>
      <c r="H93">
        <v>31.132999420000001</v>
      </c>
      <c r="J93" s="2">
        <f>TREND(Calibration!$A$2:$A$4,Calibration!$B$2:$B$4,C93)</f>
        <v>299.91001604871985</v>
      </c>
      <c r="K93" s="2">
        <f>TREND(Calibration!$A$2:$A$4,Calibration!$C$2:$C$4,E93)</f>
        <v>399.50723485653998</v>
      </c>
      <c r="L93" s="2">
        <f>TREND(Calibration!$A$2:$A$4,Calibration!$D$2:$D$4,G93)</f>
        <v>555.19503541030417</v>
      </c>
    </row>
    <row r="94" spans="1:12" x14ac:dyDescent="0.25">
      <c r="A94">
        <v>1059090</v>
      </c>
      <c r="B94">
        <v>15.06700039</v>
      </c>
      <c r="C94">
        <v>0.29697999000000003</v>
      </c>
      <c r="D94">
        <v>35.152999880000003</v>
      </c>
      <c r="E94">
        <v>0.24551999999999999</v>
      </c>
      <c r="F94">
        <v>37</v>
      </c>
      <c r="G94">
        <v>0.75929999000000004</v>
      </c>
      <c r="H94">
        <v>31.128999709999999</v>
      </c>
      <c r="J94" s="2">
        <f>TREND(Calibration!$A$2:$A$4,Calibration!$B$2:$B$4,C94)</f>
        <v>289.6498051880169</v>
      </c>
      <c r="K94" s="2">
        <f>TREND(Calibration!$A$2:$A$4,Calibration!$C$2:$C$4,E94)</f>
        <v>400.36596344663758</v>
      </c>
      <c r="L94" s="2">
        <f>TREND(Calibration!$A$2:$A$4,Calibration!$D$2:$D$4,G94)</f>
        <v>551.01377017987932</v>
      </c>
    </row>
    <row r="95" spans="1:12" x14ac:dyDescent="0.25">
      <c r="A95">
        <v>1064088</v>
      </c>
      <c r="B95">
        <v>15.053999900000001</v>
      </c>
      <c r="C95">
        <v>0.29708001000000001</v>
      </c>
      <c r="D95">
        <v>35.133998869999999</v>
      </c>
      <c r="E95">
        <v>0.24546000000000001</v>
      </c>
      <c r="F95">
        <v>37.037998199999997</v>
      </c>
      <c r="G95">
        <v>0.76200002</v>
      </c>
      <c r="H95">
        <v>31.17399979</v>
      </c>
      <c r="J95" s="2">
        <f>TREND(Calibration!$A$2:$A$4,Calibration!$B$2:$B$4,C95)</f>
        <v>290.09214410624418</v>
      </c>
      <c r="K95" s="2">
        <f>TREND(Calibration!$A$2:$A$4,Calibration!$C$2:$C$4,E95)</f>
        <v>399.8975660338574</v>
      </c>
      <c r="L95" s="2">
        <f>TREND(Calibration!$A$2:$A$4,Calibration!$D$2:$D$4,G95)</f>
        <v>552.92724207071774</v>
      </c>
    </row>
    <row r="96" spans="1:12" x14ac:dyDescent="0.25">
      <c r="A96">
        <v>1069180</v>
      </c>
      <c r="B96">
        <v>15.00199986</v>
      </c>
      <c r="C96">
        <v>0.29632999999999998</v>
      </c>
      <c r="D96">
        <v>35.144001009999997</v>
      </c>
      <c r="E96">
        <v>0.24507999</v>
      </c>
      <c r="F96">
        <v>36.990001679999999</v>
      </c>
      <c r="G96">
        <v>0.75660002000000004</v>
      </c>
      <c r="H96">
        <v>31.184000019999999</v>
      </c>
      <c r="J96" s="2">
        <f>TREND(Calibration!$A$2:$A$4,Calibration!$B$2:$B$4,C96)</f>
        <v>286.77522137019423</v>
      </c>
      <c r="K96" s="2">
        <f>TREND(Calibration!$A$2:$A$4,Calibration!$C$2:$C$4,E96)</f>
        <v>396.93097102001207</v>
      </c>
      <c r="L96" s="2">
        <f>TREND(Calibration!$A$2:$A$4,Calibration!$D$2:$D$4,G96)</f>
        <v>549.10034081016579</v>
      </c>
    </row>
    <row r="97" spans="1:12" x14ac:dyDescent="0.25">
      <c r="A97">
        <v>1074087</v>
      </c>
      <c r="B97">
        <v>14.99600029</v>
      </c>
      <c r="C97">
        <v>0.29833000999999998</v>
      </c>
      <c r="D97">
        <v>35.125</v>
      </c>
      <c r="E97">
        <v>0.24507999</v>
      </c>
      <c r="F97">
        <v>37.069000240000001</v>
      </c>
      <c r="G97">
        <v>0.76740003000000001</v>
      </c>
      <c r="H97">
        <v>31.138999940000001</v>
      </c>
      <c r="J97" s="2">
        <f>TREND(Calibration!$A$2:$A$4,Calibration!$B$2:$B$4,C97)</f>
        <v>295.62027495791585</v>
      </c>
      <c r="K97" s="2">
        <f>TREND(Calibration!$A$2:$A$4,Calibration!$C$2:$C$4,E97)</f>
        <v>396.93097102001207</v>
      </c>
      <c r="L97" s="2">
        <f>TREND(Calibration!$A$2:$A$4,Calibration!$D$2:$D$4,G97)</f>
        <v>556.75415041812403</v>
      </c>
    </row>
    <row r="98" spans="1:12" x14ac:dyDescent="0.25">
      <c r="A98">
        <v>1079087</v>
      </c>
      <c r="B98">
        <v>14.911000250000001</v>
      </c>
      <c r="C98">
        <v>0.29805999999999999</v>
      </c>
      <c r="D98">
        <v>35.155998230000002</v>
      </c>
      <c r="E98">
        <v>0.24507999</v>
      </c>
      <c r="F98">
        <v>37.056999210000001</v>
      </c>
      <c r="G98">
        <v>0.76690000000000003</v>
      </c>
      <c r="H98">
        <v>31.10700035</v>
      </c>
      <c r="J98" s="2">
        <f>TREND(Calibration!$A$2:$A$4,Calibration!$B$2:$B$4,C98)</f>
        <v>294.42615446890795</v>
      </c>
      <c r="K98" s="2">
        <f>TREND(Calibration!$A$2:$A$4,Calibration!$C$2:$C$4,E98)</f>
        <v>396.93097102001207</v>
      </c>
      <c r="L98" s="2">
        <f>TREND(Calibration!$A$2:$A$4,Calibration!$D$2:$D$4,G98)</f>
        <v>556.39978644825112</v>
      </c>
    </row>
    <row r="99" spans="1:12" x14ac:dyDescent="0.25">
      <c r="A99">
        <v>1084087</v>
      </c>
      <c r="B99">
        <v>14.85999966</v>
      </c>
      <c r="C99">
        <v>0.29833000999999998</v>
      </c>
      <c r="D99">
        <v>35.111999509999997</v>
      </c>
      <c r="E99">
        <v>0.24514</v>
      </c>
      <c r="F99">
        <v>37.049999239999998</v>
      </c>
      <c r="G99">
        <v>0.77499998000000003</v>
      </c>
      <c r="H99">
        <v>31.149000170000001</v>
      </c>
      <c r="J99" s="2">
        <f>TREND(Calibration!$A$2:$A$4,Calibration!$B$2:$B$4,C99)</f>
        <v>295.62027495791585</v>
      </c>
      <c r="K99" s="2">
        <f>TREND(Calibration!$A$2:$A$4,Calibration!$C$2:$C$4,E99)</f>
        <v>397.39944649902804</v>
      </c>
      <c r="L99" s="2">
        <f>TREND(Calibration!$A$2:$A$4,Calibration!$D$2:$D$4,G99)</f>
        <v>562.14012416537071</v>
      </c>
    </row>
    <row r="100" spans="1:12" x14ac:dyDescent="0.25">
      <c r="A100">
        <v>1089180</v>
      </c>
      <c r="B100">
        <v>14.829999920000001</v>
      </c>
      <c r="C100">
        <v>0.29865000000000003</v>
      </c>
      <c r="D100">
        <v>35.144001009999997</v>
      </c>
      <c r="E100">
        <v>0.24507999</v>
      </c>
      <c r="F100">
        <v>36.993000029999997</v>
      </c>
      <c r="G100">
        <v>0.76039999999999996</v>
      </c>
      <c r="H100">
        <v>31.149000170000001</v>
      </c>
      <c r="J100" s="2">
        <f>TREND(Calibration!$A$2:$A$4,Calibration!$B$2:$B$4,C100)</f>
        <v>297.03543223089719</v>
      </c>
      <c r="K100" s="2">
        <f>TREND(Calibration!$A$2:$A$4,Calibration!$C$2:$C$4,E100)</f>
        <v>396.93097102001207</v>
      </c>
      <c r="L100" s="2">
        <f>TREND(Calibration!$A$2:$A$4,Calibration!$D$2:$D$4,G100)</f>
        <v>551.79333122721619</v>
      </c>
    </row>
    <row r="101" spans="1:12" x14ac:dyDescent="0.25">
      <c r="A101">
        <v>1094087</v>
      </c>
      <c r="B101">
        <v>14.829999920000001</v>
      </c>
      <c r="C101">
        <v>0.29762</v>
      </c>
      <c r="D101">
        <v>35.187999730000001</v>
      </c>
      <c r="E101">
        <v>0.24507999</v>
      </c>
      <c r="F101">
        <v>37.021999360000002</v>
      </c>
      <c r="G101">
        <v>0.75819999000000005</v>
      </c>
      <c r="H101">
        <v>31.145000459999999</v>
      </c>
      <c r="J101" s="2">
        <f>TREND(Calibration!$A$2:$A$4,Calibration!$B$2:$B$4,C101)</f>
        <v>292.48025240911966</v>
      </c>
      <c r="K101" s="2">
        <f>TREND(Calibration!$A$2:$A$4,Calibration!$C$2:$C$4,E101)</f>
        <v>396.93097102001207</v>
      </c>
      <c r="L101" s="2">
        <f>TREND(Calibration!$A$2:$A$4,Calibration!$D$2:$D$4,G101)</f>
        <v>550.23421621939644</v>
      </c>
    </row>
    <row r="102" spans="1:12" x14ac:dyDescent="0.25">
      <c r="A102">
        <v>1099087</v>
      </c>
      <c r="B102">
        <v>14.90799999</v>
      </c>
      <c r="C102">
        <v>0.29794999999999999</v>
      </c>
      <c r="D102">
        <v>35.109001159999998</v>
      </c>
      <c r="E102">
        <v>0.24514</v>
      </c>
      <c r="F102">
        <v>37.025001529999997</v>
      </c>
      <c r="G102">
        <v>0.76899998999999997</v>
      </c>
      <c r="H102">
        <v>31.23500061</v>
      </c>
      <c r="J102" s="2">
        <f>TREND(Calibration!$A$2:$A$4,Calibration!$B$2:$B$4,C102)</f>
        <v>293.93967895396099</v>
      </c>
      <c r="K102" s="2">
        <f>TREND(Calibration!$A$2:$A$4,Calibration!$C$2:$C$4,E102)</f>
        <v>397.39944649902804</v>
      </c>
      <c r="L102" s="2">
        <f>TREND(Calibration!$A$2:$A$4,Calibration!$D$2:$D$4,G102)</f>
        <v>557.88801874050034</v>
      </c>
    </row>
    <row r="103" spans="1:12" x14ac:dyDescent="0.25">
      <c r="A103">
        <v>1104087</v>
      </c>
      <c r="B103">
        <v>14.97999954</v>
      </c>
      <c r="C103">
        <v>0.29481000000000002</v>
      </c>
      <c r="D103">
        <v>35.125</v>
      </c>
      <c r="E103">
        <v>0.24507999</v>
      </c>
      <c r="F103">
        <v>37.062999730000001</v>
      </c>
      <c r="G103">
        <v>0.77499998000000003</v>
      </c>
      <c r="H103">
        <v>31.2159996</v>
      </c>
      <c r="J103" s="2">
        <f>TREND(Calibration!$A$2:$A$4,Calibration!$B$2:$B$4,C103)</f>
        <v>280.05301425456128</v>
      </c>
      <c r="K103" s="2">
        <f>TREND(Calibration!$A$2:$A$4,Calibration!$C$2:$C$4,E103)</f>
        <v>396.93097102001207</v>
      </c>
      <c r="L103" s="2">
        <f>TREND(Calibration!$A$2:$A$4,Calibration!$D$2:$D$4,G103)</f>
        <v>562.14012416537071</v>
      </c>
    </row>
    <row r="104" spans="1:12" x14ac:dyDescent="0.25">
      <c r="A104">
        <v>1109088</v>
      </c>
      <c r="B104">
        <v>15.027999879999999</v>
      </c>
      <c r="C104">
        <v>0.29416001000000003</v>
      </c>
      <c r="D104">
        <v>35.111999509999997</v>
      </c>
      <c r="E104">
        <v>0.24507999</v>
      </c>
      <c r="F104">
        <v>37.04700089</v>
      </c>
      <c r="G104">
        <v>0.77170002000000004</v>
      </c>
      <c r="H104">
        <v>31.23500061</v>
      </c>
      <c r="J104" s="2">
        <f>TREND(Calibration!$A$2:$A$4,Calibration!$B$2:$B$4,C104)</f>
        <v>277.17843043673884</v>
      </c>
      <c r="K104" s="2">
        <f>TREND(Calibration!$A$2:$A$4,Calibration!$C$2:$C$4,E104)</f>
        <v>396.93097102001207</v>
      </c>
      <c r="L104" s="2">
        <f>TREND(Calibration!$A$2:$A$4,Calibration!$D$2:$D$4,G104)</f>
        <v>559.80149063133899</v>
      </c>
    </row>
    <row r="105" spans="1:12" x14ac:dyDescent="0.25">
      <c r="A105">
        <v>1114087</v>
      </c>
      <c r="B105">
        <v>15.053999900000001</v>
      </c>
      <c r="C105">
        <v>0.29545999000000001</v>
      </c>
      <c r="D105">
        <v>35.115001679999999</v>
      </c>
      <c r="E105">
        <v>0.24507999</v>
      </c>
      <c r="F105">
        <v>37.056999210000001</v>
      </c>
      <c r="G105">
        <v>0.77010000000000001</v>
      </c>
      <c r="H105">
        <v>31.257999420000001</v>
      </c>
      <c r="J105" s="2">
        <f>TREND(Calibration!$A$2:$A$4,Calibration!$B$2:$B$4,C105)</f>
        <v>282.92759807238394</v>
      </c>
      <c r="K105" s="2">
        <f>TREND(Calibration!$A$2:$A$4,Calibration!$C$2:$C$4,E105)</f>
        <v>396.93097102001207</v>
      </c>
      <c r="L105" s="2">
        <f>TREND(Calibration!$A$2:$A$4,Calibration!$D$2:$D$4,G105)</f>
        <v>558.66757978783744</v>
      </c>
    </row>
    <row r="106" spans="1:12" x14ac:dyDescent="0.25">
      <c r="A106">
        <v>1119206</v>
      </c>
      <c r="B106">
        <v>15.01500034</v>
      </c>
      <c r="C106">
        <v>0.29313999000000002</v>
      </c>
      <c r="D106">
        <v>35.144001009999997</v>
      </c>
      <c r="E106">
        <v>0.24507999</v>
      </c>
      <c r="F106">
        <v>37.025001529999997</v>
      </c>
      <c r="G106">
        <v>0.76149999999999995</v>
      </c>
      <c r="H106">
        <v>31.2159996</v>
      </c>
      <c r="J106" s="2">
        <f>TREND(Calibration!$A$2:$A$4,Calibration!$B$2:$B$4,C106)</f>
        <v>272.66738721168099</v>
      </c>
      <c r="K106" s="2">
        <f>TREND(Calibration!$A$2:$A$4,Calibration!$C$2:$C$4,E106)</f>
        <v>396.93097102001207</v>
      </c>
      <c r="L106" s="2">
        <f>TREND(Calibration!$A$2:$A$4,Calibration!$D$2:$D$4,G106)</f>
        <v>552.57288518769906</v>
      </c>
    </row>
    <row r="107" spans="1:12" x14ac:dyDescent="0.25">
      <c r="A107">
        <v>1124187</v>
      </c>
      <c r="B107">
        <v>14.944000239999999</v>
      </c>
      <c r="C107">
        <v>0.29984</v>
      </c>
      <c r="D107">
        <v>35.137001040000001</v>
      </c>
      <c r="E107">
        <v>0.24518999</v>
      </c>
      <c r="F107">
        <v>37.025001529999997</v>
      </c>
      <c r="G107">
        <v>0.76740003000000001</v>
      </c>
      <c r="H107">
        <v>31.22900009</v>
      </c>
      <c r="J107" s="2">
        <f>TREND(Calibration!$A$2:$A$4,Calibration!$B$2:$B$4,C107)</f>
        <v>302.29821280168881</v>
      </c>
      <c r="K107" s="2">
        <f>TREND(Calibration!$A$2:$A$4,Calibration!$C$2:$C$4,E107)</f>
        <v>397.78969961010966</v>
      </c>
      <c r="L107" s="2">
        <f>TREND(Calibration!$A$2:$A$4,Calibration!$D$2:$D$4,G107)</f>
        <v>556.75415041812403</v>
      </c>
    </row>
    <row r="108" spans="1:12" x14ac:dyDescent="0.25">
      <c r="A108">
        <v>1129088</v>
      </c>
      <c r="B108">
        <v>14.833999629999999</v>
      </c>
      <c r="C108">
        <v>0.29822000999999998</v>
      </c>
      <c r="D108">
        <v>35.174999239999998</v>
      </c>
      <c r="E108">
        <v>0.24503</v>
      </c>
      <c r="F108">
        <v>37.030998230000002</v>
      </c>
      <c r="G108">
        <v>0.76630001999999997</v>
      </c>
      <c r="H108">
        <v>31.222000120000001</v>
      </c>
      <c r="J108" s="2">
        <f>TREND(Calibration!$A$2:$A$4,Calibration!$B$2:$B$4,C108)</f>
        <v>295.13379944296889</v>
      </c>
      <c r="K108" s="2">
        <f>TREND(Calibration!$A$2:$A$4,Calibration!$C$2:$C$4,E108)</f>
        <v>396.54071790893045</v>
      </c>
      <c r="L108" s="2">
        <f>TREND(Calibration!$A$2:$A$4,Calibration!$D$2:$D$4,G108)</f>
        <v>555.97458937078693</v>
      </c>
    </row>
    <row r="109" spans="1:12" x14ac:dyDescent="0.25">
      <c r="A109">
        <v>1134172</v>
      </c>
      <c r="B109">
        <v>14.722999570000001</v>
      </c>
      <c r="C109">
        <v>0.30395000999999999</v>
      </c>
      <c r="D109">
        <v>35.159999849999998</v>
      </c>
      <c r="E109">
        <v>0.24546000000000001</v>
      </c>
      <c r="F109">
        <v>37.021999360000002</v>
      </c>
      <c r="G109">
        <v>0.75929999000000004</v>
      </c>
      <c r="H109">
        <v>31.158000950000002</v>
      </c>
      <c r="J109" s="2">
        <f>TREND(Calibration!$A$2:$A$4,Calibration!$B$2:$B$4,C109)</f>
        <v>320.47475126703262</v>
      </c>
      <c r="K109" s="2">
        <f>TREND(Calibration!$A$2:$A$4,Calibration!$C$2:$C$4,E109)</f>
        <v>399.8975660338574</v>
      </c>
      <c r="L109" s="2">
        <f>TREND(Calibration!$A$2:$A$4,Calibration!$D$2:$D$4,G109)</f>
        <v>551.01377017987932</v>
      </c>
    </row>
    <row r="110" spans="1:12" x14ac:dyDescent="0.25">
      <c r="A110">
        <v>1139087</v>
      </c>
      <c r="B110">
        <v>14.694000239999999</v>
      </c>
      <c r="C110">
        <v>0.29951999000000001</v>
      </c>
      <c r="D110">
        <v>35.152999880000003</v>
      </c>
      <c r="E110">
        <v>0.24540999999999999</v>
      </c>
      <c r="F110">
        <v>37.021999360000002</v>
      </c>
      <c r="G110">
        <v>0.76310003000000004</v>
      </c>
      <c r="H110">
        <v>31.155000690000001</v>
      </c>
      <c r="J110" s="2">
        <f>TREND(Calibration!$A$2:$A$4,Calibration!$B$2:$B$4,C110)</f>
        <v>300.882967078614</v>
      </c>
      <c r="K110" s="2">
        <f>TREND(Calibration!$A$2:$A$4,Calibration!$C$2:$C$4,E110)</f>
        <v>399.50723485653998</v>
      </c>
      <c r="L110" s="2">
        <f>TREND(Calibration!$A$2:$A$4,Calibration!$D$2:$D$4,G110)</f>
        <v>553.70680311805484</v>
      </c>
    </row>
    <row r="111" spans="1:12" x14ac:dyDescent="0.25">
      <c r="A111">
        <v>1144087</v>
      </c>
      <c r="B111">
        <v>14.602999690000001</v>
      </c>
      <c r="C111">
        <v>0.30146000000000001</v>
      </c>
      <c r="D111">
        <v>35.152999880000003</v>
      </c>
      <c r="E111">
        <v>0.24540999999999999</v>
      </c>
      <c r="F111">
        <v>37.027999880000003</v>
      </c>
      <c r="G111">
        <v>0.76310003000000004</v>
      </c>
      <c r="H111">
        <v>31.194000240000001</v>
      </c>
      <c r="J111" s="2">
        <f>TREND(Calibration!$A$2:$A$4,Calibration!$B$2:$B$4,C111)</f>
        <v>309.46267038545557</v>
      </c>
      <c r="K111" s="2">
        <f>TREND(Calibration!$A$2:$A$4,Calibration!$C$2:$C$4,E111)</f>
        <v>399.50723485653998</v>
      </c>
      <c r="L111" s="2">
        <f>TREND(Calibration!$A$2:$A$4,Calibration!$D$2:$D$4,G111)</f>
        <v>553.70680311805484</v>
      </c>
    </row>
    <row r="112" spans="1:12" x14ac:dyDescent="0.25">
      <c r="A112">
        <v>1149087</v>
      </c>
      <c r="B112">
        <v>14.54800034</v>
      </c>
      <c r="C112">
        <v>0.29734999000000001</v>
      </c>
      <c r="D112">
        <v>35.127998349999999</v>
      </c>
      <c r="E112">
        <v>0.24540999999999999</v>
      </c>
      <c r="F112">
        <v>37.012001040000001</v>
      </c>
      <c r="G112">
        <v>0.75980002000000002</v>
      </c>
      <c r="H112">
        <v>31.128999709999999</v>
      </c>
      <c r="J112" s="2">
        <f>TREND(Calibration!$A$2:$A$4,Calibration!$B$2:$B$4,C112)</f>
        <v>291.28613192011176</v>
      </c>
      <c r="K112" s="2">
        <f>TREND(Calibration!$A$2:$A$4,Calibration!$C$2:$C$4,E112)</f>
        <v>399.50723485653998</v>
      </c>
      <c r="L112" s="2">
        <f>TREND(Calibration!$A$2:$A$4,Calibration!$D$2:$D$4,G112)</f>
        <v>551.36813414975222</v>
      </c>
    </row>
    <row r="113" spans="1:12" x14ac:dyDescent="0.25">
      <c r="A113">
        <v>1154090</v>
      </c>
      <c r="B113">
        <v>14.59300041</v>
      </c>
      <c r="C113">
        <v>0.30184000999999999</v>
      </c>
      <c r="D113">
        <v>35.152999880000003</v>
      </c>
      <c r="E113">
        <v>0.24540999999999999</v>
      </c>
      <c r="F113">
        <v>37.084999080000003</v>
      </c>
      <c r="G113">
        <v>0.76690000000000003</v>
      </c>
      <c r="H113">
        <v>31.17399979</v>
      </c>
      <c r="J113" s="2">
        <f>TREND(Calibration!$A$2:$A$4,Calibration!$B$2:$B$4,C113)</f>
        <v>311.14326638941043</v>
      </c>
      <c r="K113" s="2">
        <f>TREND(Calibration!$A$2:$A$4,Calibration!$C$2:$C$4,E113)</f>
        <v>399.50723485653998</v>
      </c>
      <c r="L113" s="2">
        <f>TREND(Calibration!$A$2:$A$4,Calibration!$D$2:$D$4,G113)</f>
        <v>556.39978644825112</v>
      </c>
    </row>
    <row r="114" spans="1:12" x14ac:dyDescent="0.25">
      <c r="A114">
        <v>1159087</v>
      </c>
      <c r="B114">
        <v>14.59300041</v>
      </c>
      <c r="C114">
        <v>0.30146000000000001</v>
      </c>
      <c r="D114">
        <v>35.150001529999997</v>
      </c>
      <c r="E114">
        <v>0.24540999999999999</v>
      </c>
      <c r="F114">
        <v>37.027999880000003</v>
      </c>
      <c r="G114">
        <v>0.75770002999999997</v>
      </c>
      <c r="H114">
        <v>31.11000061</v>
      </c>
      <c r="J114" s="2">
        <f>TREND(Calibration!$A$2:$A$4,Calibration!$B$2:$B$4,C114)</f>
        <v>309.46267038545557</v>
      </c>
      <c r="K114" s="2">
        <f>TREND(Calibration!$A$2:$A$4,Calibration!$C$2:$C$4,E114)</f>
        <v>399.50723485653998</v>
      </c>
      <c r="L114" s="2">
        <f>TREND(Calibration!$A$2:$A$4,Calibration!$D$2:$D$4,G114)</f>
        <v>549.87990185750277</v>
      </c>
    </row>
    <row r="115" spans="1:12" x14ac:dyDescent="0.25">
      <c r="A115">
        <v>1164087</v>
      </c>
      <c r="B115">
        <v>14.678000450000001</v>
      </c>
      <c r="C115">
        <v>0.30016999999999999</v>
      </c>
      <c r="D115">
        <v>35.127998349999999</v>
      </c>
      <c r="E115">
        <v>0.24540999999999999</v>
      </c>
      <c r="F115">
        <v>37.025001529999997</v>
      </c>
      <c r="G115">
        <v>0.76039999999999996</v>
      </c>
      <c r="H115">
        <v>31.07799911</v>
      </c>
      <c r="J115" s="2">
        <f>TREND(Calibration!$A$2:$A$4,Calibration!$B$2:$B$4,C115)</f>
        <v>303.75763934653014</v>
      </c>
      <c r="K115" s="2">
        <f>TREND(Calibration!$A$2:$A$4,Calibration!$C$2:$C$4,E115)</f>
        <v>399.50723485653998</v>
      </c>
      <c r="L115" s="2">
        <f>TREND(Calibration!$A$2:$A$4,Calibration!$D$2:$D$4,G115)</f>
        <v>551.79333122721619</v>
      </c>
    </row>
    <row r="116" spans="1:12" x14ac:dyDescent="0.25">
      <c r="A116">
        <v>1169186</v>
      </c>
      <c r="B116">
        <v>14.82699966</v>
      </c>
      <c r="C116">
        <v>0.30125001000000001</v>
      </c>
      <c r="D116">
        <v>35.137001040000001</v>
      </c>
      <c r="E116">
        <v>0.24546000000000001</v>
      </c>
      <c r="F116">
        <v>37.043998719999998</v>
      </c>
      <c r="G116">
        <v>0.76580000000000004</v>
      </c>
      <c r="H116">
        <v>31.11300087</v>
      </c>
      <c r="J116" s="2">
        <f>TREND(Calibration!$A$2:$A$4,Calibration!$B$2:$B$4,C116)</f>
        <v>308.53398862742142</v>
      </c>
      <c r="K116" s="2">
        <f>TREND(Calibration!$A$2:$A$4,Calibration!$C$2:$C$4,E116)</f>
        <v>399.8975660338574</v>
      </c>
      <c r="L116" s="2">
        <f>TREND(Calibration!$A$2:$A$4,Calibration!$D$2:$D$4,G116)</f>
        <v>555.62023248776825</v>
      </c>
    </row>
    <row r="117" spans="1:12" x14ac:dyDescent="0.25">
      <c r="A117">
        <v>1174088</v>
      </c>
      <c r="B117">
        <v>14.8920002</v>
      </c>
      <c r="C117">
        <v>0.30146000000000001</v>
      </c>
      <c r="D117">
        <v>35.098999020000001</v>
      </c>
      <c r="E117">
        <v>0.24540999999999999</v>
      </c>
      <c r="F117">
        <v>37.019001009999997</v>
      </c>
      <c r="G117">
        <v>0.76690000000000003</v>
      </c>
      <c r="H117">
        <v>31.180999759999999</v>
      </c>
      <c r="J117" s="2">
        <f>TREND(Calibration!$A$2:$A$4,Calibration!$B$2:$B$4,C117)</f>
        <v>309.46267038545557</v>
      </c>
      <c r="K117" s="2">
        <f>TREND(Calibration!$A$2:$A$4,Calibration!$C$2:$C$4,E117)</f>
        <v>399.50723485653998</v>
      </c>
      <c r="L117" s="2">
        <f>TREND(Calibration!$A$2:$A$4,Calibration!$D$2:$D$4,G117)</f>
        <v>556.39978644825112</v>
      </c>
    </row>
    <row r="118" spans="1:12" x14ac:dyDescent="0.25">
      <c r="A118">
        <v>1179087</v>
      </c>
      <c r="B118">
        <v>14.855999949999999</v>
      </c>
      <c r="C118">
        <v>0.30125001000000001</v>
      </c>
      <c r="D118">
        <v>35.150001529999997</v>
      </c>
      <c r="E118">
        <v>0.24540999999999999</v>
      </c>
      <c r="F118">
        <v>37.060001370000002</v>
      </c>
      <c r="G118">
        <v>0.76959997000000002</v>
      </c>
      <c r="H118">
        <v>31.075000760000002</v>
      </c>
      <c r="J118" s="2">
        <f>TREND(Calibration!$A$2:$A$4,Calibration!$B$2:$B$4,C118)</f>
        <v>308.53398862742142</v>
      </c>
      <c r="K118" s="2">
        <f>TREND(Calibration!$A$2:$A$4,Calibration!$C$2:$C$4,E118)</f>
        <v>399.50723485653998</v>
      </c>
      <c r="L118" s="2">
        <f>TREND(Calibration!$A$2:$A$4,Calibration!$D$2:$D$4,G118)</f>
        <v>558.31321581796453</v>
      </c>
    </row>
    <row r="119" spans="1:12" x14ac:dyDescent="0.25">
      <c r="A119">
        <v>1184087</v>
      </c>
      <c r="B119">
        <v>14.83699989</v>
      </c>
      <c r="C119">
        <v>0.30053999999999997</v>
      </c>
      <c r="D119">
        <v>35.159999849999998</v>
      </c>
      <c r="E119">
        <v>0.24584</v>
      </c>
      <c r="F119">
        <v>37.04700089</v>
      </c>
      <c r="G119">
        <v>0.76249999000000002</v>
      </c>
      <c r="H119">
        <v>31.062000269999999</v>
      </c>
      <c r="J119" s="2">
        <f>TREND(Calibration!$A$2:$A$4,Calibration!$B$2:$B$4,C119)</f>
        <v>305.39396607862477</v>
      </c>
      <c r="K119" s="2">
        <f>TREND(Calibration!$A$2:$A$4,Calibration!$C$2:$C$4,E119)</f>
        <v>402.86408298146694</v>
      </c>
      <c r="L119" s="2">
        <f>TREND(Calibration!$A$2:$A$4,Calibration!$D$2:$D$4,G119)</f>
        <v>553.28156351946564</v>
      </c>
    </row>
    <row r="120" spans="1:12" x14ac:dyDescent="0.25">
      <c r="A120">
        <v>1189087</v>
      </c>
      <c r="B120">
        <v>14.76200008</v>
      </c>
      <c r="C120">
        <v>0.29934999000000001</v>
      </c>
      <c r="D120">
        <v>35.137001040000001</v>
      </c>
      <c r="E120">
        <v>0.24546000000000001</v>
      </c>
      <c r="F120">
        <v>37.049999239999998</v>
      </c>
      <c r="G120">
        <v>0.76959997000000002</v>
      </c>
      <c r="H120">
        <v>31.07799911</v>
      </c>
      <c r="J120" s="2">
        <f>TREND(Calibration!$A$2:$A$4,Calibration!$B$2:$B$4,C120)</f>
        <v>300.13114128278653</v>
      </c>
      <c r="K120" s="2">
        <f>TREND(Calibration!$A$2:$A$4,Calibration!$C$2:$C$4,E120)</f>
        <v>399.8975660338574</v>
      </c>
      <c r="L120" s="2">
        <f>TREND(Calibration!$A$2:$A$4,Calibration!$D$2:$D$4,G120)</f>
        <v>558.31321581796453</v>
      </c>
    </row>
    <row r="121" spans="1:12" x14ac:dyDescent="0.25">
      <c r="A121">
        <v>1194088</v>
      </c>
      <c r="B121">
        <v>14.66800022</v>
      </c>
      <c r="C121">
        <v>0.30298001000000002</v>
      </c>
      <c r="D121">
        <v>35.131000520000001</v>
      </c>
      <c r="E121">
        <v>0.24568000000000001</v>
      </c>
      <c r="F121">
        <v>37.041000369999999</v>
      </c>
      <c r="G121">
        <v>0.76470000000000005</v>
      </c>
      <c r="H121">
        <v>31.145000459999999</v>
      </c>
      <c r="J121" s="2">
        <f>TREND(Calibration!$A$2:$A$4,Calibration!$B$2:$B$4,C121)</f>
        <v>316.18492172613537</v>
      </c>
      <c r="K121" s="2">
        <f>TREND(Calibration!$A$2:$A$4,Calibration!$C$2:$C$4,E121)</f>
        <v>401.61502321405237</v>
      </c>
      <c r="L121" s="2">
        <f>TREND(Calibration!$A$2:$A$4,Calibration!$D$2:$D$4,G121)</f>
        <v>554.84067852728549</v>
      </c>
    </row>
    <row r="122" spans="1:12" x14ac:dyDescent="0.25">
      <c r="A122">
        <v>1199087</v>
      </c>
      <c r="B122">
        <v>14.574000359999999</v>
      </c>
      <c r="C122">
        <v>0.30081001000000002</v>
      </c>
      <c r="D122">
        <v>35.120998380000003</v>
      </c>
      <c r="E122">
        <v>0.24573</v>
      </c>
      <c r="F122">
        <v>37.027999880000003</v>
      </c>
      <c r="G122">
        <v>0.75660002000000004</v>
      </c>
      <c r="H122">
        <v>31.152000430000001</v>
      </c>
      <c r="J122" s="2">
        <f>TREND(Calibration!$A$2:$A$4,Calibration!$B$2:$B$4,C122)</f>
        <v>306.5880865676329</v>
      </c>
      <c r="K122" s="2">
        <f>TREND(Calibration!$A$2:$A$4,Calibration!$C$2:$C$4,E122)</f>
        <v>402.00535439136934</v>
      </c>
      <c r="L122" s="2">
        <f>TREND(Calibration!$A$2:$A$4,Calibration!$D$2:$D$4,G122)</f>
        <v>549.10034081016579</v>
      </c>
    </row>
    <row r="123" spans="1:12" x14ac:dyDescent="0.25">
      <c r="A123">
        <v>1204087</v>
      </c>
      <c r="B123">
        <v>14.64500046</v>
      </c>
      <c r="C123">
        <v>0.29453998999999997</v>
      </c>
      <c r="D123">
        <v>35.166000369999999</v>
      </c>
      <c r="E123">
        <v>0.24573</v>
      </c>
      <c r="F123">
        <v>37.097999569999999</v>
      </c>
      <c r="G123">
        <v>0.76580000000000004</v>
      </c>
      <c r="H123">
        <v>31.149000170000001</v>
      </c>
      <c r="J123" s="2">
        <f>TREND(Calibration!$A$2:$A$4,Calibration!$B$2:$B$4,C123)</f>
        <v>278.85889376555315</v>
      </c>
      <c r="K123" s="2">
        <f>TREND(Calibration!$A$2:$A$4,Calibration!$C$2:$C$4,E123)</f>
        <v>402.00535439136934</v>
      </c>
      <c r="L123" s="2">
        <f>TREND(Calibration!$A$2:$A$4,Calibration!$D$2:$D$4,G123)</f>
        <v>555.62023248776825</v>
      </c>
    </row>
    <row r="124" spans="1:12" x14ac:dyDescent="0.25">
      <c r="A124">
        <v>1209087</v>
      </c>
      <c r="B124">
        <v>14.722999570000001</v>
      </c>
      <c r="C124">
        <v>0.30146000000000001</v>
      </c>
      <c r="D124">
        <v>35.140998840000002</v>
      </c>
      <c r="E124">
        <v>0.24579000000000001</v>
      </c>
      <c r="F124">
        <v>37.073001859999998</v>
      </c>
      <c r="G124">
        <v>0.76249999000000002</v>
      </c>
      <c r="H124">
        <v>31.158000950000002</v>
      </c>
      <c r="J124" s="2">
        <f>TREND(Calibration!$A$2:$A$4,Calibration!$B$2:$B$4,C124)</f>
        <v>309.46267038545557</v>
      </c>
      <c r="K124" s="2">
        <f>TREND(Calibration!$A$2:$A$4,Calibration!$C$2:$C$4,E124)</f>
        <v>402.47375180414997</v>
      </c>
      <c r="L124" s="2">
        <f>TREND(Calibration!$A$2:$A$4,Calibration!$D$2:$D$4,G124)</f>
        <v>553.28156351946564</v>
      </c>
    </row>
    <row r="125" spans="1:12" x14ac:dyDescent="0.25">
      <c r="A125">
        <v>1214087</v>
      </c>
      <c r="B125">
        <v>14.885000229999999</v>
      </c>
      <c r="C125">
        <v>0.29767999000000001</v>
      </c>
      <c r="D125">
        <v>35.118000029999997</v>
      </c>
      <c r="E125">
        <v>0.24573</v>
      </c>
      <c r="F125">
        <v>37.069000240000001</v>
      </c>
      <c r="G125">
        <v>0.76690000000000003</v>
      </c>
      <c r="H125">
        <v>31.132999420000001</v>
      </c>
      <c r="J125" s="2">
        <f>TREND(Calibration!$A$2:$A$4,Calibration!$B$2:$B$4,C125)</f>
        <v>292.74555846495309</v>
      </c>
      <c r="K125" s="2">
        <f>TREND(Calibration!$A$2:$A$4,Calibration!$C$2:$C$4,E125)</f>
        <v>402.00535439136934</v>
      </c>
      <c r="L125" s="2">
        <f>TREND(Calibration!$A$2:$A$4,Calibration!$D$2:$D$4,G125)</f>
        <v>556.39978644825112</v>
      </c>
    </row>
    <row r="126" spans="1:12" x14ac:dyDescent="0.25">
      <c r="A126">
        <v>1219193</v>
      </c>
      <c r="B126">
        <v>15.03499985</v>
      </c>
      <c r="C126">
        <v>0.29887000000000002</v>
      </c>
      <c r="D126">
        <v>35.137001040000001</v>
      </c>
      <c r="E126">
        <v>0.24579000000000001</v>
      </c>
      <c r="F126">
        <v>36.995998380000003</v>
      </c>
      <c r="G126">
        <v>0.75550002000000005</v>
      </c>
      <c r="H126">
        <v>31.149000170000001</v>
      </c>
      <c r="J126" s="2">
        <f>TREND(Calibration!$A$2:$A$4,Calibration!$B$2:$B$4,C126)</f>
        <v>298.00838326079156</v>
      </c>
      <c r="K126" s="2">
        <f>TREND(Calibration!$A$2:$A$4,Calibration!$C$2:$C$4,E126)</f>
        <v>402.47375180414997</v>
      </c>
      <c r="L126" s="2">
        <f>TREND(Calibration!$A$2:$A$4,Calibration!$D$2:$D$4,G126)</f>
        <v>548.32078684968303</v>
      </c>
    </row>
    <row r="127" spans="1:12" x14ac:dyDescent="0.25">
      <c r="A127">
        <v>1224088</v>
      </c>
      <c r="B127">
        <v>15.06400013</v>
      </c>
      <c r="C127">
        <v>0.30298001000000002</v>
      </c>
      <c r="D127">
        <v>35.152999880000003</v>
      </c>
      <c r="E127">
        <v>0.24573</v>
      </c>
      <c r="F127">
        <v>37.043998719999998</v>
      </c>
      <c r="G127">
        <v>0.75660002000000004</v>
      </c>
      <c r="H127">
        <v>31.065000529999999</v>
      </c>
      <c r="J127" s="2">
        <f>TREND(Calibration!$A$2:$A$4,Calibration!$B$2:$B$4,C127)</f>
        <v>316.18492172613537</v>
      </c>
      <c r="K127" s="2">
        <f>TREND(Calibration!$A$2:$A$4,Calibration!$C$2:$C$4,E127)</f>
        <v>402.00535439136934</v>
      </c>
      <c r="L127" s="2">
        <f>TREND(Calibration!$A$2:$A$4,Calibration!$D$2:$D$4,G127)</f>
        <v>549.10034081016579</v>
      </c>
    </row>
    <row r="128" spans="1:12" x14ac:dyDescent="0.25">
      <c r="A128">
        <v>1229087</v>
      </c>
      <c r="B128">
        <v>15.024999619999999</v>
      </c>
      <c r="C128">
        <v>0.30217000999999999</v>
      </c>
      <c r="D128">
        <v>35.137001040000001</v>
      </c>
      <c r="E128">
        <v>0.24568000000000001</v>
      </c>
      <c r="F128">
        <v>37.043998719999998</v>
      </c>
      <c r="G128">
        <v>0.76200002</v>
      </c>
      <c r="H128">
        <v>31.167999269999999</v>
      </c>
      <c r="J128" s="2">
        <f>TREND(Calibration!$A$2:$A$4,Calibration!$B$2:$B$4,C128)</f>
        <v>312.60269293425176</v>
      </c>
      <c r="K128" s="2">
        <f>TREND(Calibration!$A$2:$A$4,Calibration!$C$2:$C$4,E128)</f>
        <v>401.61502321405237</v>
      </c>
      <c r="L128" s="2">
        <f>TREND(Calibration!$A$2:$A$4,Calibration!$D$2:$D$4,G128)</f>
        <v>552.92724207071774</v>
      </c>
    </row>
    <row r="129" spans="1:12" x14ac:dyDescent="0.25">
      <c r="A129">
        <v>1234087</v>
      </c>
      <c r="B129">
        <v>15.01500034</v>
      </c>
      <c r="C129">
        <v>0.30805999000000001</v>
      </c>
      <c r="D129">
        <v>35.140998840000002</v>
      </c>
      <c r="E129">
        <v>0.24573</v>
      </c>
      <c r="F129">
        <v>37.066001890000003</v>
      </c>
      <c r="G129">
        <v>0.76520001999999998</v>
      </c>
      <c r="H129">
        <v>31.165000920000001</v>
      </c>
      <c r="J129" s="2">
        <f>TREND(Calibration!$A$2:$A$4,Calibration!$B$2:$B$4,C129)</f>
        <v>338.65115705723588</v>
      </c>
      <c r="K129" s="2">
        <f>TREND(Calibration!$A$2:$A$4,Calibration!$C$2:$C$4,E129)</f>
        <v>402.00535439136934</v>
      </c>
      <c r="L129" s="2">
        <f>TREND(Calibration!$A$2:$A$4,Calibration!$D$2:$D$4,G129)</f>
        <v>555.19503541030417</v>
      </c>
    </row>
    <row r="130" spans="1:12" x14ac:dyDescent="0.25">
      <c r="A130">
        <v>1239087</v>
      </c>
      <c r="B130">
        <v>14.97000027</v>
      </c>
      <c r="C130">
        <v>0.30303001000000002</v>
      </c>
      <c r="D130">
        <v>35.131000520000001</v>
      </c>
      <c r="E130">
        <v>0.24584</v>
      </c>
      <c r="F130">
        <v>37.04700089</v>
      </c>
      <c r="G130">
        <v>0.76310003000000004</v>
      </c>
      <c r="H130">
        <v>31.17399979</v>
      </c>
      <c r="J130" s="2">
        <f>TREND(Calibration!$A$2:$A$4,Calibration!$B$2:$B$4,C130)</f>
        <v>316.40604696020227</v>
      </c>
      <c r="K130" s="2">
        <f>TREND(Calibration!$A$2:$A$4,Calibration!$C$2:$C$4,E130)</f>
        <v>402.86408298146694</v>
      </c>
      <c r="L130" s="2">
        <f>TREND(Calibration!$A$2:$A$4,Calibration!$D$2:$D$4,G130)</f>
        <v>553.70680311805484</v>
      </c>
    </row>
    <row r="131" spans="1:12" x14ac:dyDescent="0.25">
      <c r="A131">
        <v>1244087</v>
      </c>
      <c r="B131">
        <v>14.940999980000001</v>
      </c>
      <c r="C131">
        <v>0.30016999999999999</v>
      </c>
      <c r="D131">
        <v>35.140998840000002</v>
      </c>
      <c r="E131">
        <v>0.24529999</v>
      </c>
      <c r="F131">
        <v>37.053001399999999</v>
      </c>
      <c r="G131">
        <v>0.76310003000000004</v>
      </c>
      <c r="H131">
        <v>31.194000240000001</v>
      </c>
      <c r="J131" s="2">
        <f>TREND(Calibration!$A$2:$A$4,Calibration!$B$2:$B$4,C131)</f>
        <v>303.75763934653014</v>
      </c>
      <c r="K131" s="2">
        <f>TREND(Calibration!$A$2:$A$4,Calibration!$C$2:$C$4,E131)</f>
        <v>398.64842820020704</v>
      </c>
      <c r="L131" s="2">
        <f>TREND(Calibration!$A$2:$A$4,Calibration!$D$2:$D$4,G131)</f>
        <v>553.70680311805484</v>
      </c>
    </row>
    <row r="132" spans="1:12" x14ac:dyDescent="0.25">
      <c r="A132">
        <v>1249087</v>
      </c>
      <c r="B132">
        <v>14.90799999</v>
      </c>
      <c r="C132">
        <v>0.30195000999999999</v>
      </c>
      <c r="D132">
        <v>35.137001040000001</v>
      </c>
      <c r="E132">
        <v>0.24540999999999999</v>
      </c>
      <c r="F132">
        <v>37.053001399999999</v>
      </c>
      <c r="G132">
        <v>0.76090002000000001</v>
      </c>
      <c r="H132">
        <v>31.10400009</v>
      </c>
      <c r="J132" s="2">
        <f>TREND(Calibration!$A$2:$A$4,Calibration!$B$2:$B$4,C132)</f>
        <v>311.62974190435762</v>
      </c>
      <c r="K132" s="2">
        <f>TREND(Calibration!$A$2:$A$4,Calibration!$C$2:$C$4,E132)</f>
        <v>399.50723485653998</v>
      </c>
      <c r="L132" s="2">
        <f>TREND(Calibration!$A$2:$A$4,Calibration!$D$2:$D$4,G132)</f>
        <v>552.14768811023498</v>
      </c>
    </row>
    <row r="133" spans="1:12" x14ac:dyDescent="0.25">
      <c r="A133">
        <v>1254182</v>
      </c>
      <c r="B133">
        <v>14.91800022</v>
      </c>
      <c r="C133">
        <v>0.29929999000000002</v>
      </c>
      <c r="D133">
        <v>35.109001159999998</v>
      </c>
      <c r="E133">
        <v>0.24546000000000001</v>
      </c>
      <c r="F133">
        <v>37.082000729999997</v>
      </c>
      <c r="G133">
        <v>0.77170002000000004</v>
      </c>
      <c r="H133">
        <v>31.132999420000001</v>
      </c>
      <c r="J133" s="2">
        <f>TREND(Calibration!$A$2:$A$4,Calibration!$B$2:$B$4,C133)</f>
        <v>299.91001604871985</v>
      </c>
      <c r="K133" s="2">
        <f>TREND(Calibration!$A$2:$A$4,Calibration!$C$2:$C$4,E133)</f>
        <v>399.8975660338574</v>
      </c>
      <c r="L133" s="2">
        <f>TREND(Calibration!$A$2:$A$4,Calibration!$D$2:$D$4,G133)</f>
        <v>559.80149063133899</v>
      </c>
    </row>
    <row r="134" spans="1:12" x14ac:dyDescent="0.25">
      <c r="A134">
        <v>1259087</v>
      </c>
      <c r="B134">
        <v>14.847000120000001</v>
      </c>
      <c r="C134">
        <v>0.29837998999999998</v>
      </c>
      <c r="D134">
        <v>35.105998990000003</v>
      </c>
      <c r="E134">
        <v>0.24535000000000001</v>
      </c>
      <c r="F134">
        <v>37.053001399999999</v>
      </c>
      <c r="G134">
        <v>0.76249999000000002</v>
      </c>
      <c r="H134">
        <v>31.180999759999999</v>
      </c>
      <c r="J134" s="2">
        <f>TREND(Calibration!$A$2:$A$4,Calibration!$B$2:$B$4,C134)</f>
        <v>295.84131174188929</v>
      </c>
      <c r="K134" s="2">
        <f>TREND(Calibration!$A$2:$A$4,Calibration!$C$2:$C$4,E134)</f>
        <v>399.0388374437598</v>
      </c>
      <c r="L134" s="2">
        <f>TREND(Calibration!$A$2:$A$4,Calibration!$D$2:$D$4,G134)</f>
        <v>553.28156351946564</v>
      </c>
    </row>
    <row r="135" spans="1:12" x14ac:dyDescent="0.25">
      <c r="A135">
        <v>1264087</v>
      </c>
      <c r="B135">
        <v>14.774999619999999</v>
      </c>
      <c r="C135">
        <v>0.30487001000000002</v>
      </c>
      <c r="D135">
        <v>35.168998719999998</v>
      </c>
      <c r="E135">
        <v>0.24551999999999999</v>
      </c>
      <c r="F135">
        <v>37.027999880000003</v>
      </c>
      <c r="G135">
        <v>0.76200002</v>
      </c>
      <c r="H135">
        <v>31.080999370000001</v>
      </c>
      <c r="J135" s="2">
        <f>TREND(Calibration!$A$2:$A$4,Calibration!$B$2:$B$4,C135)</f>
        <v>324.54345557386318</v>
      </c>
      <c r="K135" s="2">
        <f>TREND(Calibration!$A$2:$A$4,Calibration!$C$2:$C$4,E135)</f>
        <v>400.36596344663758</v>
      </c>
      <c r="L135" s="2">
        <f>TREND(Calibration!$A$2:$A$4,Calibration!$D$2:$D$4,G135)</f>
        <v>552.92724207071774</v>
      </c>
    </row>
    <row r="136" spans="1:12" x14ac:dyDescent="0.25">
      <c r="A136">
        <v>1269087</v>
      </c>
      <c r="B136">
        <v>14.791000370000001</v>
      </c>
      <c r="C136">
        <v>0.29903001000000001</v>
      </c>
      <c r="D136">
        <v>35.131000520000001</v>
      </c>
      <c r="E136">
        <v>0.24540999999999999</v>
      </c>
      <c r="F136">
        <v>37.04700089</v>
      </c>
      <c r="G136">
        <v>0.76630001999999997</v>
      </c>
      <c r="H136">
        <v>31.155000690000001</v>
      </c>
      <c r="J136" s="2">
        <f>TREND(Calibration!$A$2:$A$4,Calibration!$B$2:$B$4,C136)</f>
        <v>298.71602823485227</v>
      </c>
      <c r="K136" s="2">
        <f>TREND(Calibration!$A$2:$A$4,Calibration!$C$2:$C$4,E136)</f>
        <v>399.50723485653998</v>
      </c>
      <c r="L136" s="2">
        <f>TREND(Calibration!$A$2:$A$4,Calibration!$D$2:$D$4,G136)</f>
        <v>555.97458937078693</v>
      </c>
    </row>
    <row r="137" spans="1:12" x14ac:dyDescent="0.25">
      <c r="A137">
        <v>1274087</v>
      </c>
      <c r="B137">
        <v>14.795000079999999</v>
      </c>
      <c r="C137">
        <v>0.30329999000000002</v>
      </c>
      <c r="D137">
        <v>35.125</v>
      </c>
      <c r="E137">
        <v>0.24540999999999999</v>
      </c>
      <c r="F137">
        <v>37.021999360000002</v>
      </c>
      <c r="G137">
        <v>0.76090002000000001</v>
      </c>
      <c r="H137">
        <v>31.180999759999999</v>
      </c>
      <c r="J137" s="2">
        <f>TREND(Calibration!$A$2:$A$4,Calibration!$B$2:$B$4,C137)</f>
        <v>317.60003477406963</v>
      </c>
      <c r="K137" s="2">
        <f>TREND(Calibration!$A$2:$A$4,Calibration!$C$2:$C$4,E137)</f>
        <v>399.50723485653998</v>
      </c>
      <c r="L137" s="2">
        <f>TREND(Calibration!$A$2:$A$4,Calibration!$D$2:$D$4,G137)</f>
        <v>552.14768811023498</v>
      </c>
    </row>
    <row r="138" spans="1:12" x14ac:dyDescent="0.25">
      <c r="A138">
        <v>1279087</v>
      </c>
      <c r="B138">
        <v>14.88899994</v>
      </c>
      <c r="C138">
        <v>0.29898000000000002</v>
      </c>
      <c r="D138">
        <v>35.127998349999999</v>
      </c>
      <c r="E138">
        <v>0.24535000000000001</v>
      </c>
      <c r="F138">
        <v>37.053001399999999</v>
      </c>
      <c r="G138">
        <v>0.76470000000000005</v>
      </c>
      <c r="H138">
        <v>31.184000019999999</v>
      </c>
      <c r="J138" s="2">
        <f>TREND(Calibration!$A$2:$A$4,Calibration!$B$2:$B$4,C138)</f>
        <v>298.49485877573875</v>
      </c>
      <c r="K138" s="2">
        <f>TREND(Calibration!$A$2:$A$4,Calibration!$C$2:$C$4,E138)</f>
        <v>399.0388374437598</v>
      </c>
      <c r="L138" s="2">
        <f>TREND(Calibration!$A$2:$A$4,Calibration!$D$2:$D$4,G138)</f>
        <v>554.84067852728549</v>
      </c>
    </row>
    <row r="139" spans="1:12" x14ac:dyDescent="0.25">
      <c r="A139">
        <v>1284087</v>
      </c>
      <c r="B139">
        <v>14.960000040000001</v>
      </c>
      <c r="C139">
        <v>0.29552001</v>
      </c>
      <c r="D139">
        <v>35.096000670000002</v>
      </c>
      <c r="E139">
        <v>0.24540999999999999</v>
      </c>
      <c r="F139">
        <v>37.066001890000003</v>
      </c>
      <c r="G139">
        <v>0.77010000000000001</v>
      </c>
      <c r="H139">
        <v>31.184000019999999</v>
      </c>
      <c r="J139" s="2">
        <f>TREND(Calibration!$A$2:$A$4,Calibration!$B$2:$B$4,C139)</f>
        <v>283.1930368033577</v>
      </c>
      <c r="K139" s="2">
        <f>TREND(Calibration!$A$2:$A$4,Calibration!$C$2:$C$4,E139)</f>
        <v>399.50723485653998</v>
      </c>
      <c r="L139" s="2">
        <f>TREND(Calibration!$A$2:$A$4,Calibration!$D$2:$D$4,G139)</f>
        <v>558.66757978783744</v>
      </c>
    </row>
    <row r="140" spans="1:12" x14ac:dyDescent="0.25">
      <c r="A140">
        <v>1289088</v>
      </c>
      <c r="B140">
        <v>14.97999954</v>
      </c>
      <c r="C140">
        <v>0.29956999000000001</v>
      </c>
      <c r="D140">
        <v>35.098999020000001</v>
      </c>
      <c r="E140">
        <v>0.24540999999999999</v>
      </c>
      <c r="F140">
        <v>37.049999239999998</v>
      </c>
      <c r="G140">
        <v>0.76849997000000003</v>
      </c>
      <c r="H140">
        <v>31.187000269999999</v>
      </c>
      <c r="J140" s="2">
        <f>TREND(Calibration!$A$2:$A$4,Calibration!$B$2:$B$4,C140)</f>
        <v>301.1040923126809</v>
      </c>
      <c r="K140" s="2">
        <f>TREND(Calibration!$A$2:$A$4,Calibration!$C$2:$C$4,E140)</f>
        <v>399.50723485653998</v>
      </c>
      <c r="L140" s="2">
        <f>TREND(Calibration!$A$2:$A$4,Calibration!$D$2:$D$4,G140)</f>
        <v>557.53366185748166</v>
      </c>
    </row>
    <row r="141" spans="1:12" x14ac:dyDescent="0.25">
      <c r="A141">
        <v>1294183</v>
      </c>
      <c r="B141">
        <v>14.9829998</v>
      </c>
      <c r="C141">
        <v>0.29962</v>
      </c>
      <c r="D141">
        <v>35.133998869999999</v>
      </c>
      <c r="E141">
        <v>0.24540999999999999</v>
      </c>
      <c r="F141">
        <v>37.113998410000001</v>
      </c>
      <c r="G141">
        <v>0.7712</v>
      </c>
      <c r="H141">
        <v>31.152000430000001</v>
      </c>
      <c r="J141" s="2">
        <f>TREND(Calibration!$A$2:$A$4,Calibration!$B$2:$B$4,C141)</f>
        <v>301.32526177179443</v>
      </c>
      <c r="K141" s="2">
        <f>TREND(Calibration!$A$2:$A$4,Calibration!$C$2:$C$4,E141)</f>
        <v>399.50723485653998</v>
      </c>
      <c r="L141" s="2">
        <f>TREND(Calibration!$A$2:$A$4,Calibration!$D$2:$D$4,G141)</f>
        <v>559.4471337483202</v>
      </c>
    </row>
    <row r="142" spans="1:12" x14ac:dyDescent="0.25">
      <c r="A142">
        <v>1299087</v>
      </c>
      <c r="B142">
        <v>14.90799999</v>
      </c>
      <c r="C142">
        <v>0.29794999999999999</v>
      </c>
      <c r="D142">
        <v>35.111999509999997</v>
      </c>
      <c r="E142">
        <v>0.24535000000000001</v>
      </c>
      <c r="F142">
        <v>37.076000209999997</v>
      </c>
      <c r="G142">
        <v>0.76740003000000001</v>
      </c>
      <c r="H142">
        <v>31.177999499999999</v>
      </c>
      <c r="J142" s="2">
        <f>TREND(Calibration!$A$2:$A$4,Calibration!$B$2:$B$4,C142)</f>
        <v>293.93967895396099</v>
      </c>
      <c r="K142" s="2">
        <f>TREND(Calibration!$A$2:$A$4,Calibration!$C$2:$C$4,E142)</f>
        <v>399.0388374437598</v>
      </c>
      <c r="L142" s="2">
        <f>TREND(Calibration!$A$2:$A$4,Calibration!$D$2:$D$4,G142)</f>
        <v>556.75415041812403</v>
      </c>
    </row>
    <row r="143" spans="1:12" x14ac:dyDescent="0.25">
      <c r="A143">
        <v>1304087</v>
      </c>
      <c r="B143">
        <v>14.88899994</v>
      </c>
      <c r="C143">
        <v>0.29859998999999998</v>
      </c>
      <c r="D143">
        <v>35.131000520000001</v>
      </c>
      <c r="E143">
        <v>0.24546000000000001</v>
      </c>
      <c r="F143">
        <v>37.091999049999998</v>
      </c>
      <c r="G143">
        <v>0.75929999000000004</v>
      </c>
      <c r="H143">
        <v>31.152000430000001</v>
      </c>
      <c r="J143" s="2">
        <f>TREND(Calibration!$A$2:$A$4,Calibration!$B$2:$B$4,C143)</f>
        <v>296.81426277178343</v>
      </c>
      <c r="K143" s="2">
        <f>TREND(Calibration!$A$2:$A$4,Calibration!$C$2:$C$4,E143)</f>
        <v>399.8975660338574</v>
      </c>
      <c r="L143" s="2">
        <f>TREND(Calibration!$A$2:$A$4,Calibration!$D$2:$D$4,G143)</f>
        <v>551.01377017987932</v>
      </c>
    </row>
    <row r="144" spans="1:12" x14ac:dyDescent="0.25">
      <c r="A144">
        <v>1309087</v>
      </c>
      <c r="B144">
        <v>14.81400013</v>
      </c>
      <c r="C144">
        <v>0.29783999999999999</v>
      </c>
      <c r="D144">
        <v>35.127998349999999</v>
      </c>
      <c r="E144">
        <v>0.24540999999999999</v>
      </c>
      <c r="F144">
        <v>37.053001399999999</v>
      </c>
      <c r="G144">
        <v>0.76249999000000002</v>
      </c>
      <c r="H144">
        <v>31.1609993</v>
      </c>
      <c r="J144" s="2">
        <f>TREND(Calibration!$A$2:$A$4,Calibration!$B$2:$B$4,C144)</f>
        <v>293.45320343901381</v>
      </c>
      <c r="K144" s="2">
        <f>TREND(Calibration!$A$2:$A$4,Calibration!$C$2:$C$4,E144)</f>
        <v>399.50723485653998</v>
      </c>
      <c r="L144" s="2">
        <f>TREND(Calibration!$A$2:$A$4,Calibration!$D$2:$D$4,G144)</f>
        <v>553.28156351946564</v>
      </c>
    </row>
    <row r="145" spans="1:12" x14ac:dyDescent="0.25">
      <c r="A145">
        <v>1314087</v>
      </c>
      <c r="B145">
        <v>14.748999599999999</v>
      </c>
      <c r="C145">
        <v>0.30103001000000001</v>
      </c>
      <c r="D145">
        <v>35.146999360000002</v>
      </c>
      <c r="E145">
        <v>0.24540999999999999</v>
      </c>
      <c r="F145">
        <v>37.084999080000003</v>
      </c>
      <c r="G145">
        <v>0.75929999000000004</v>
      </c>
      <c r="H145">
        <v>31.177999499999999</v>
      </c>
      <c r="J145" s="2">
        <f>TREND(Calibration!$A$2:$A$4,Calibration!$B$2:$B$4,C145)</f>
        <v>307.56103759752727</v>
      </c>
      <c r="K145" s="2">
        <f>TREND(Calibration!$A$2:$A$4,Calibration!$C$2:$C$4,E145)</f>
        <v>399.50723485653998</v>
      </c>
      <c r="L145" s="2">
        <f>TREND(Calibration!$A$2:$A$4,Calibration!$D$2:$D$4,G145)</f>
        <v>551.01377017987932</v>
      </c>
    </row>
    <row r="146" spans="1:12" x14ac:dyDescent="0.25">
      <c r="A146">
        <v>1319170</v>
      </c>
      <c r="B146">
        <v>14.722999570000001</v>
      </c>
      <c r="C146">
        <v>0.30437999999999998</v>
      </c>
      <c r="D146">
        <v>35.120998380000003</v>
      </c>
      <c r="E146">
        <v>0.24540999999999999</v>
      </c>
      <c r="F146">
        <v>37.106998439999998</v>
      </c>
      <c r="G146">
        <v>0.76520001999999998</v>
      </c>
      <c r="H146">
        <v>31.10400009</v>
      </c>
      <c r="J146" s="2">
        <f>TREND(Calibration!$A$2:$A$4,Calibration!$B$2:$B$4,C146)</f>
        <v>322.37638405496091</v>
      </c>
      <c r="K146" s="2">
        <f>TREND(Calibration!$A$2:$A$4,Calibration!$C$2:$C$4,E146)</f>
        <v>399.50723485653998</v>
      </c>
      <c r="L146" s="2">
        <f>TREND(Calibration!$A$2:$A$4,Calibration!$D$2:$D$4,G146)</f>
        <v>555.19503541030417</v>
      </c>
    </row>
    <row r="147" spans="1:12" x14ac:dyDescent="0.25">
      <c r="A147">
        <v>1324088</v>
      </c>
      <c r="B147">
        <v>14.81099987</v>
      </c>
      <c r="C147">
        <v>0.29903001000000001</v>
      </c>
      <c r="D147">
        <v>35.140998840000002</v>
      </c>
      <c r="E147">
        <v>0.24540999999999999</v>
      </c>
      <c r="F147">
        <v>37.078998570000003</v>
      </c>
      <c r="G147">
        <v>0.76740003000000001</v>
      </c>
      <c r="H147">
        <v>31.07799911</v>
      </c>
      <c r="J147" s="2">
        <f>TREND(Calibration!$A$2:$A$4,Calibration!$B$2:$B$4,C147)</f>
        <v>298.71602823485227</v>
      </c>
      <c r="K147" s="2">
        <f>TREND(Calibration!$A$2:$A$4,Calibration!$C$2:$C$4,E147)</f>
        <v>399.50723485653998</v>
      </c>
      <c r="L147" s="2">
        <f>TREND(Calibration!$A$2:$A$4,Calibration!$D$2:$D$4,G147)</f>
        <v>556.75415041812403</v>
      </c>
    </row>
    <row r="148" spans="1:12" x14ac:dyDescent="0.25">
      <c r="A148">
        <v>1329087</v>
      </c>
      <c r="B148">
        <v>14.87899971</v>
      </c>
      <c r="C148">
        <v>0.29826998999999998</v>
      </c>
      <c r="D148">
        <v>35.152999880000003</v>
      </c>
      <c r="E148">
        <v>0.24535000000000001</v>
      </c>
      <c r="F148">
        <v>37.034000399999996</v>
      </c>
      <c r="G148">
        <v>0.76470000000000005</v>
      </c>
      <c r="H148">
        <v>31.042999269999999</v>
      </c>
      <c r="J148" s="2">
        <f>TREND(Calibration!$A$2:$A$4,Calibration!$B$2:$B$4,C148)</f>
        <v>295.3548362269421</v>
      </c>
      <c r="K148" s="2">
        <f>TREND(Calibration!$A$2:$A$4,Calibration!$C$2:$C$4,E148)</f>
        <v>399.0388374437598</v>
      </c>
      <c r="L148" s="2">
        <f>TREND(Calibration!$A$2:$A$4,Calibration!$D$2:$D$4,G148)</f>
        <v>554.84067852728549</v>
      </c>
    </row>
    <row r="149" spans="1:12" x14ac:dyDescent="0.25">
      <c r="A149">
        <v>1334087</v>
      </c>
      <c r="B149">
        <v>14.963000299999999</v>
      </c>
      <c r="C149">
        <v>0.29892001000000001</v>
      </c>
      <c r="D149">
        <v>35.133998869999999</v>
      </c>
      <c r="E149">
        <v>0.24529999</v>
      </c>
      <c r="F149">
        <v>37.037998199999997</v>
      </c>
      <c r="G149">
        <v>0.75980002000000002</v>
      </c>
      <c r="H149">
        <v>31.042999269999999</v>
      </c>
      <c r="J149" s="2">
        <f>TREND(Calibration!$A$2:$A$4,Calibration!$B$2:$B$4,C149)</f>
        <v>298.22955271990509</v>
      </c>
      <c r="K149" s="2">
        <f>TREND(Calibration!$A$2:$A$4,Calibration!$C$2:$C$4,E149)</f>
        <v>398.64842820020704</v>
      </c>
      <c r="L149" s="2">
        <f>TREND(Calibration!$A$2:$A$4,Calibration!$D$2:$D$4,G149)</f>
        <v>551.36813414975222</v>
      </c>
    </row>
    <row r="150" spans="1:12" x14ac:dyDescent="0.25">
      <c r="A150">
        <v>1339087</v>
      </c>
      <c r="B150">
        <v>15.04399967</v>
      </c>
      <c r="C150">
        <v>0.29989000999999998</v>
      </c>
      <c r="D150">
        <v>35.131000520000001</v>
      </c>
      <c r="E150">
        <v>0.24540999999999999</v>
      </c>
      <c r="F150">
        <v>37.008998869999999</v>
      </c>
      <c r="G150">
        <v>0.76359999000000001</v>
      </c>
      <c r="H150">
        <v>31.023000719999999</v>
      </c>
      <c r="J150" s="2">
        <f>TREND(Calibration!$A$2:$A$4,Calibration!$B$2:$B$4,C150)</f>
        <v>302.51938226080233</v>
      </c>
      <c r="K150" s="2">
        <f>TREND(Calibration!$A$2:$A$4,Calibration!$C$2:$C$4,E150)</f>
        <v>399.50723485653998</v>
      </c>
      <c r="L150" s="2">
        <f>TREND(Calibration!$A$2:$A$4,Calibration!$D$2:$D$4,G150)</f>
        <v>554.06111747994839</v>
      </c>
    </row>
    <row r="151" spans="1:12" x14ac:dyDescent="0.25">
      <c r="A151">
        <v>1344087</v>
      </c>
      <c r="B151">
        <v>15.041000370000001</v>
      </c>
      <c r="C151">
        <v>0.30199999</v>
      </c>
      <c r="D151">
        <v>35.137001040000001</v>
      </c>
      <c r="E151">
        <v>0.24535000000000001</v>
      </c>
      <c r="F151">
        <v>37.030998230000002</v>
      </c>
      <c r="G151">
        <v>0.75279998999999997</v>
      </c>
      <c r="H151">
        <v>30.98500061</v>
      </c>
      <c r="J151" s="2">
        <f>TREND(Calibration!$A$2:$A$4,Calibration!$B$2:$B$4,C151)</f>
        <v>311.85077868833082</v>
      </c>
      <c r="K151" s="2">
        <f>TREND(Calibration!$A$2:$A$4,Calibration!$C$2:$C$4,E151)</f>
        <v>399.0388374437598</v>
      </c>
      <c r="L151" s="2">
        <f>TREND(Calibration!$A$2:$A$4,Calibration!$D$2:$D$4,G151)</f>
        <v>546.40731495884438</v>
      </c>
    </row>
    <row r="152" spans="1:12" x14ac:dyDescent="0.25">
      <c r="A152">
        <v>1349169</v>
      </c>
      <c r="B152">
        <v>14.998999599999999</v>
      </c>
      <c r="C152">
        <v>0.29453998999999997</v>
      </c>
      <c r="D152">
        <v>35.133998869999999</v>
      </c>
      <c r="E152">
        <v>0.24546000000000001</v>
      </c>
      <c r="F152">
        <v>37.078998570000003</v>
      </c>
      <c r="G152">
        <v>0.76470000000000005</v>
      </c>
      <c r="H152">
        <v>31.010999680000001</v>
      </c>
      <c r="J152" s="2">
        <f>TREND(Calibration!$A$2:$A$4,Calibration!$B$2:$B$4,C152)</f>
        <v>278.85889376555315</v>
      </c>
      <c r="K152" s="2">
        <f>TREND(Calibration!$A$2:$A$4,Calibration!$C$2:$C$4,E152)</f>
        <v>399.8975660338574</v>
      </c>
      <c r="L152" s="2">
        <f>TREND(Calibration!$A$2:$A$4,Calibration!$D$2:$D$4,G152)</f>
        <v>554.84067852728549</v>
      </c>
    </row>
    <row r="153" spans="1:12" x14ac:dyDescent="0.25">
      <c r="A153">
        <v>1354087</v>
      </c>
      <c r="B153">
        <v>14.95400047</v>
      </c>
      <c r="C153">
        <v>0.30033000999999998</v>
      </c>
      <c r="D153">
        <v>35.120998380000003</v>
      </c>
      <c r="E153">
        <v>0.24546000000000001</v>
      </c>
      <c r="F153">
        <v>37.049999239999998</v>
      </c>
      <c r="G153">
        <v>0.76200002</v>
      </c>
      <c r="H153">
        <v>31.003999709999999</v>
      </c>
      <c r="J153" s="2">
        <f>TREND(Calibration!$A$2:$A$4,Calibration!$B$2:$B$4,C153)</f>
        <v>304.46528432059085</v>
      </c>
      <c r="K153" s="2">
        <f>TREND(Calibration!$A$2:$A$4,Calibration!$C$2:$C$4,E153)</f>
        <v>399.8975660338574</v>
      </c>
      <c r="L153" s="2">
        <f>TREND(Calibration!$A$2:$A$4,Calibration!$D$2:$D$4,G153)</f>
        <v>552.92724207071774</v>
      </c>
    </row>
    <row r="154" spans="1:12" x14ac:dyDescent="0.25">
      <c r="A154">
        <v>1359087</v>
      </c>
      <c r="B154">
        <v>14.855999949999999</v>
      </c>
      <c r="C154">
        <v>0.30237999999999998</v>
      </c>
      <c r="D154">
        <v>35.125</v>
      </c>
      <c r="E154">
        <v>0.24535000000000001</v>
      </c>
      <c r="F154">
        <v>37.002998349999999</v>
      </c>
      <c r="G154">
        <v>0.75120001999999997</v>
      </c>
      <c r="H154">
        <v>31.000999449999998</v>
      </c>
      <c r="J154" s="2">
        <f>TREND(Calibration!$A$2:$A$4,Calibration!$B$2:$B$4,C154)</f>
        <v>313.53137469228591</v>
      </c>
      <c r="K154" s="2">
        <f>TREND(Calibration!$A$2:$A$4,Calibration!$C$2:$C$4,E154)</f>
        <v>399.0388374437598</v>
      </c>
      <c r="L154" s="2">
        <f>TREND(Calibration!$A$2:$A$4,Calibration!$D$2:$D$4,G154)</f>
        <v>545.27343954961373</v>
      </c>
    </row>
    <row r="155" spans="1:12" x14ac:dyDescent="0.25">
      <c r="A155">
        <v>1364087</v>
      </c>
      <c r="B155">
        <v>14.795000079999999</v>
      </c>
      <c r="C155">
        <v>0.30114001000000001</v>
      </c>
      <c r="D155">
        <v>35.131000520000001</v>
      </c>
      <c r="E155">
        <v>0.24540999999999999</v>
      </c>
      <c r="F155">
        <v>36.993000029999997</v>
      </c>
      <c r="G155">
        <v>0.75389998999999996</v>
      </c>
      <c r="H155">
        <v>31.05200005</v>
      </c>
      <c r="J155" s="2">
        <f>TREND(Calibration!$A$2:$A$4,Calibration!$B$2:$B$4,C155)</f>
        <v>308.04751311247446</v>
      </c>
      <c r="K155" s="2">
        <f>TREND(Calibration!$A$2:$A$4,Calibration!$C$2:$C$4,E155)</f>
        <v>399.50723485653998</v>
      </c>
      <c r="L155" s="2">
        <f>TREND(Calibration!$A$2:$A$4,Calibration!$D$2:$D$4,G155)</f>
        <v>547.18686891932725</v>
      </c>
    </row>
    <row r="156" spans="1:12" x14ac:dyDescent="0.25">
      <c r="A156">
        <v>1369087</v>
      </c>
      <c r="B156">
        <v>14.800999640000001</v>
      </c>
      <c r="C156">
        <v>0.30053999999999997</v>
      </c>
      <c r="D156">
        <v>35.140998840000002</v>
      </c>
      <c r="E156">
        <v>0.24546000000000001</v>
      </c>
      <c r="F156">
        <v>37</v>
      </c>
      <c r="G156">
        <v>0.74959998999999999</v>
      </c>
      <c r="H156">
        <v>31.065000529999999</v>
      </c>
      <c r="J156" s="2">
        <f>TREND(Calibration!$A$2:$A$4,Calibration!$B$2:$B$4,C156)</f>
        <v>305.39396607862477</v>
      </c>
      <c r="K156" s="2">
        <f>TREND(Calibration!$A$2:$A$4,Calibration!$C$2:$C$4,E156)</f>
        <v>399.8975660338574</v>
      </c>
      <c r="L156" s="2">
        <f>TREND(Calibration!$A$2:$A$4,Calibration!$D$2:$D$4,G156)</f>
        <v>544.13952161925806</v>
      </c>
    </row>
    <row r="157" spans="1:12" x14ac:dyDescent="0.25">
      <c r="A157">
        <v>1374089</v>
      </c>
      <c r="B157">
        <v>14.774999619999999</v>
      </c>
      <c r="C157">
        <v>0.30146000000000001</v>
      </c>
      <c r="D157">
        <v>35.140998840000002</v>
      </c>
      <c r="E157">
        <v>0.24551999999999999</v>
      </c>
      <c r="F157">
        <v>37.034000399999996</v>
      </c>
      <c r="G157">
        <v>0.74900001000000005</v>
      </c>
      <c r="H157">
        <v>31.030000690000001</v>
      </c>
      <c r="J157" s="2">
        <f>TREND(Calibration!$A$2:$A$4,Calibration!$B$2:$B$4,C157)</f>
        <v>309.46267038545557</v>
      </c>
      <c r="K157" s="2">
        <f>TREND(Calibration!$A$2:$A$4,Calibration!$C$2:$C$4,E157)</f>
        <v>400.36596344663758</v>
      </c>
      <c r="L157" s="2">
        <f>TREND(Calibration!$A$2:$A$4,Calibration!$D$2:$D$4,G157)</f>
        <v>543.71432454179399</v>
      </c>
    </row>
    <row r="158" spans="1:12" x14ac:dyDescent="0.25">
      <c r="A158">
        <v>1379087</v>
      </c>
      <c r="B158">
        <v>14.774999619999999</v>
      </c>
      <c r="C158">
        <v>0.30107999000000002</v>
      </c>
      <c r="D158">
        <v>35.115001679999999</v>
      </c>
      <c r="E158">
        <v>0.24551999999999999</v>
      </c>
      <c r="F158">
        <v>37.030998230000002</v>
      </c>
      <c r="G158">
        <v>0.75010001999999998</v>
      </c>
      <c r="H158">
        <v>31.125999449999998</v>
      </c>
      <c r="J158" s="2">
        <f>TREND(Calibration!$A$2:$A$4,Calibration!$B$2:$B$4,C158)</f>
        <v>307.78207438150048</v>
      </c>
      <c r="K158" s="2">
        <f>TREND(Calibration!$A$2:$A$4,Calibration!$C$2:$C$4,E158)</f>
        <v>400.36596344663758</v>
      </c>
      <c r="L158" s="2">
        <f>TREND(Calibration!$A$2:$A$4,Calibration!$D$2:$D$4,G158)</f>
        <v>544.49388558913097</v>
      </c>
    </row>
    <row r="159" spans="1:12" x14ac:dyDescent="0.25">
      <c r="A159">
        <v>1384087</v>
      </c>
      <c r="B159">
        <v>14.791000370000001</v>
      </c>
      <c r="C159">
        <v>0.29962</v>
      </c>
      <c r="D159">
        <v>35.126998899999997</v>
      </c>
      <c r="E159">
        <v>0.24551999999999999</v>
      </c>
      <c r="F159">
        <v>37.048999790000003</v>
      </c>
      <c r="G159">
        <v>0.74690002</v>
      </c>
      <c r="H159">
        <v>31.104999540000001</v>
      </c>
      <c r="J159" s="2">
        <f>TREND(Calibration!$A$2:$A$4,Calibration!$B$2:$B$4,C159)</f>
        <v>301.32526177179443</v>
      </c>
      <c r="K159" s="2">
        <f>TREND(Calibration!$A$2:$A$4,Calibration!$C$2:$C$4,E159)</f>
        <v>400.36596344663758</v>
      </c>
      <c r="L159" s="2">
        <f>TREND(Calibration!$A$2:$A$4,Calibration!$D$2:$D$4,G159)</f>
        <v>542.22609224954465</v>
      </c>
    </row>
    <row r="160" spans="1:12" x14ac:dyDescent="0.25">
      <c r="A160">
        <v>1389087</v>
      </c>
      <c r="B160">
        <v>14.777999879999999</v>
      </c>
      <c r="C160">
        <v>0.29925001000000001</v>
      </c>
      <c r="D160">
        <v>35.161998750000002</v>
      </c>
      <c r="E160">
        <v>0.24546000000000001</v>
      </c>
      <c r="F160">
        <v>37.039001460000001</v>
      </c>
      <c r="G160">
        <v>0.74470000999999997</v>
      </c>
      <c r="H160">
        <v>31.118000030000001</v>
      </c>
      <c r="J160" s="2">
        <f>TREND(Calibration!$A$2:$A$4,Calibration!$B$2:$B$4,C160)</f>
        <v>299.68897926474642</v>
      </c>
      <c r="K160" s="2">
        <f>TREND(Calibration!$A$2:$A$4,Calibration!$C$2:$C$4,E160)</f>
        <v>399.8975660338574</v>
      </c>
      <c r="L160" s="2">
        <f>TREND(Calibration!$A$2:$A$4,Calibration!$D$2:$D$4,G160)</f>
        <v>540.66697724172479</v>
      </c>
    </row>
    <row r="161" spans="1:12" x14ac:dyDescent="0.25">
      <c r="A161">
        <v>1394087</v>
      </c>
      <c r="B161">
        <v>14.829999920000001</v>
      </c>
      <c r="C161">
        <v>0.29914001000000001</v>
      </c>
      <c r="D161">
        <v>35.124000549999998</v>
      </c>
      <c r="E161">
        <v>0.24546000000000001</v>
      </c>
      <c r="F161">
        <v>37.055000309999997</v>
      </c>
      <c r="G161">
        <v>0.74419999000000003</v>
      </c>
      <c r="H161">
        <v>31.13999939</v>
      </c>
      <c r="J161" s="2">
        <f>TREND(Calibration!$A$2:$A$4,Calibration!$B$2:$B$4,C161)</f>
        <v>299.20250374979946</v>
      </c>
      <c r="K161" s="2">
        <f>TREND(Calibration!$A$2:$A$4,Calibration!$C$2:$C$4,E161)</f>
        <v>399.8975660338574</v>
      </c>
      <c r="L161" s="2">
        <f>TREND(Calibration!$A$2:$A$4,Calibration!$D$2:$D$4,G161)</f>
        <v>540.31262035870611</v>
      </c>
    </row>
    <row r="162" spans="1:12" x14ac:dyDescent="0.25">
      <c r="A162">
        <v>1399087</v>
      </c>
      <c r="B162">
        <v>14.89500046</v>
      </c>
      <c r="C162">
        <v>0.29914001000000001</v>
      </c>
      <c r="D162">
        <v>35.112998959999999</v>
      </c>
      <c r="E162">
        <v>0.24551999999999999</v>
      </c>
      <c r="F162">
        <v>37.069999690000003</v>
      </c>
      <c r="G162">
        <v>0.74580002000000001</v>
      </c>
      <c r="H162">
        <v>31.145000459999999</v>
      </c>
      <c r="J162" s="2">
        <f>TREND(Calibration!$A$2:$A$4,Calibration!$B$2:$B$4,C162)</f>
        <v>299.20250374979946</v>
      </c>
      <c r="K162" s="2">
        <f>TREND(Calibration!$A$2:$A$4,Calibration!$C$2:$C$4,E162)</f>
        <v>400.36596344663758</v>
      </c>
      <c r="L162" s="2">
        <f>TREND(Calibration!$A$2:$A$4,Calibration!$D$2:$D$4,G162)</f>
        <v>541.44653828906178</v>
      </c>
    </row>
    <row r="163" spans="1:12" x14ac:dyDescent="0.25">
      <c r="A163">
        <v>1404087</v>
      </c>
      <c r="B163">
        <v>14.946000099999999</v>
      </c>
      <c r="C163">
        <v>0.29752001</v>
      </c>
      <c r="D163">
        <v>35.138000490000003</v>
      </c>
      <c r="E163">
        <v>0.24540999999999999</v>
      </c>
      <c r="F163">
        <v>37.082000729999997</v>
      </c>
      <c r="G163">
        <v>0.74529999000000002</v>
      </c>
      <c r="H163">
        <v>31.158000950000002</v>
      </c>
      <c r="J163" s="2">
        <f>TREND(Calibration!$A$2:$A$4,Calibration!$B$2:$B$4,C163)</f>
        <v>292.0380461660327</v>
      </c>
      <c r="K163" s="2">
        <f>TREND(Calibration!$A$2:$A$4,Calibration!$C$2:$C$4,E163)</f>
        <v>399.50723485653998</v>
      </c>
      <c r="L163" s="2">
        <f>TREND(Calibration!$A$2:$A$4,Calibration!$D$2:$D$4,G163)</f>
        <v>541.09217431918887</v>
      </c>
    </row>
    <row r="164" spans="1:12" x14ac:dyDescent="0.25">
      <c r="A164">
        <v>1409087</v>
      </c>
      <c r="B164">
        <v>14.914999959999999</v>
      </c>
      <c r="C164">
        <v>0.30221998999999999</v>
      </c>
      <c r="D164">
        <v>35.118000029999997</v>
      </c>
      <c r="E164">
        <v>0.24507999</v>
      </c>
      <c r="F164">
        <v>37.062999730000001</v>
      </c>
      <c r="G164">
        <v>0.74629997999999997</v>
      </c>
      <c r="H164">
        <v>31.155000690000001</v>
      </c>
      <c r="J164" s="2">
        <f>TREND(Calibration!$A$2:$A$4,Calibration!$B$2:$B$4,C164)</f>
        <v>312.8237297182252</v>
      </c>
      <c r="K164" s="2">
        <f>TREND(Calibration!$A$2:$A$4,Calibration!$C$2:$C$4,E164)</f>
        <v>396.93097102001207</v>
      </c>
      <c r="L164" s="2">
        <f>TREND(Calibration!$A$2:$A$4,Calibration!$D$2:$D$4,G164)</f>
        <v>541.80085265095545</v>
      </c>
    </row>
    <row r="165" spans="1:12" x14ac:dyDescent="0.25">
      <c r="A165">
        <v>1414087</v>
      </c>
      <c r="B165">
        <v>14.913999560000001</v>
      </c>
      <c r="C165">
        <v>0.29967999000000001</v>
      </c>
      <c r="D165">
        <v>35.101001740000001</v>
      </c>
      <c r="E165">
        <v>0.24507999</v>
      </c>
      <c r="F165">
        <v>37.063999180000003</v>
      </c>
      <c r="G165">
        <v>0.74629997999999997</v>
      </c>
      <c r="H165">
        <v>31.12800026</v>
      </c>
      <c r="J165" s="2">
        <f>TREND(Calibration!$A$2:$A$4,Calibration!$B$2:$B$4,C165)</f>
        <v>301.59056782762809</v>
      </c>
      <c r="K165" s="2">
        <f>TREND(Calibration!$A$2:$A$4,Calibration!$C$2:$C$4,E165)</f>
        <v>396.93097102001207</v>
      </c>
      <c r="L165" s="2">
        <f>TREND(Calibration!$A$2:$A$4,Calibration!$D$2:$D$4,G165)</f>
        <v>541.80085265095545</v>
      </c>
    </row>
    <row r="166" spans="1:12" x14ac:dyDescent="0.25">
      <c r="A166">
        <v>1419087</v>
      </c>
      <c r="B166">
        <v>14.838999749999999</v>
      </c>
      <c r="C166">
        <v>0.29994999999999999</v>
      </c>
      <c r="D166">
        <v>35.152999880000003</v>
      </c>
      <c r="E166">
        <v>0.24514</v>
      </c>
      <c r="F166">
        <v>37.07799911</v>
      </c>
      <c r="G166">
        <v>0.74529999000000002</v>
      </c>
      <c r="H166">
        <v>31.174999239999998</v>
      </c>
      <c r="J166" s="2">
        <f>TREND(Calibration!$A$2:$A$4,Calibration!$B$2:$B$4,C166)</f>
        <v>302.78468831663577</v>
      </c>
      <c r="K166" s="2">
        <f>TREND(Calibration!$A$2:$A$4,Calibration!$C$2:$C$4,E166)</f>
        <v>397.39944649902804</v>
      </c>
      <c r="L166" s="2">
        <f>TREND(Calibration!$A$2:$A$4,Calibration!$D$2:$D$4,G166)</f>
        <v>541.09217431918887</v>
      </c>
    </row>
    <row r="167" spans="1:12" x14ac:dyDescent="0.25">
      <c r="A167">
        <v>1424087</v>
      </c>
      <c r="B167">
        <v>14.786999700000001</v>
      </c>
      <c r="C167">
        <v>0.30173000999999999</v>
      </c>
      <c r="D167">
        <v>35.173999790000003</v>
      </c>
      <c r="E167">
        <v>0.24471000000000001</v>
      </c>
      <c r="F167">
        <v>37.106998439999998</v>
      </c>
      <c r="G167">
        <v>0.74629997999999997</v>
      </c>
      <c r="H167">
        <v>31.18300056</v>
      </c>
      <c r="J167" s="2">
        <f>TREND(Calibration!$A$2:$A$4,Calibration!$B$2:$B$4,C167)</f>
        <v>310.65679087446347</v>
      </c>
      <c r="K167" s="2">
        <f>TREND(Calibration!$A$2:$A$4,Calibration!$C$2:$C$4,E167)</f>
        <v>394.04259837410154</v>
      </c>
      <c r="L167" s="2">
        <f>TREND(Calibration!$A$2:$A$4,Calibration!$D$2:$D$4,G167)</f>
        <v>541.80085265095545</v>
      </c>
    </row>
    <row r="168" spans="1:12" x14ac:dyDescent="0.25">
      <c r="A168">
        <v>1429087</v>
      </c>
      <c r="B168">
        <v>14.809000019999999</v>
      </c>
      <c r="C168">
        <v>0.30237999999999998</v>
      </c>
      <c r="D168">
        <v>35.180000309999997</v>
      </c>
      <c r="E168">
        <v>0.24498001</v>
      </c>
      <c r="F168">
        <v>37.140998840000002</v>
      </c>
      <c r="G168">
        <v>0.74959998999999999</v>
      </c>
      <c r="H168">
        <v>31.180999759999999</v>
      </c>
      <c r="J168" s="2">
        <f>TREND(Calibration!$A$2:$A$4,Calibration!$B$2:$B$4,C168)</f>
        <v>313.53137469228591</v>
      </c>
      <c r="K168" s="2">
        <f>TREND(Calibration!$A$2:$A$4,Calibration!$C$2:$C$4,E168)</f>
        <v>396.15046479784883</v>
      </c>
      <c r="L168" s="2">
        <f>TREND(Calibration!$A$2:$A$4,Calibration!$D$2:$D$4,G168)</f>
        <v>544.13952161925806</v>
      </c>
    </row>
    <row r="169" spans="1:12" x14ac:dyDescent="0.25">
      <c r="A169">
        <v>1434087</v>
      </c>
      <c r="B169">
        <v>14.78499985</v>
      </c>
      <c r="C169">
        <v>0.30059998999999998</v>
      </c>
      <c r="D169">
        <v>35.173000340000002</v>
      </c>
      <c r="E169">
        <v>0.24476001</v>
      </c>
      <c r="F169">
        <v>37.105998990000003</v>
      </c>
      <c r="G169">
        <v>0.74150002000000004</v>
      </c>
      <c r="H169">
        <v>31.194000240000001</v>
      </c>
      <c r="J169" s="2">
        <f>TREND(Calibration!$A$2:$A$4,Calibration!$B$2:$B$4,C169)</f>
        <v>305.65927213445843</v>
      </c>
      <c r="K169" s="2">
        <f>TREND(Calibration!$A$2:$A$4,Calibration!$C$2:$C$4,E169)</f>
        <v>394.43300761765386</v>
      </c>
      <c r="L169" s="2">
        <f>TREND(Calibration!$A$2:$A$4,Calibration!$D$2:$D$4,G169)</f>
        <v>538.39919098899259</v>
      </c>
    </row>
    <row r="170" spans="1:12" x14ac:dyDescent="0.25">
      <c r="A170">
        <v>1439316</v>
      </c>
      <c r="B170">
        <v>14.774999619999999</v>
      </c>
      <c r="C170">
        <v>0.29800000999999998</v>
      </c>
      <c r="D170">
        <v>35.144001009999997</v>
      </c>
      <c r="E170">
        <v>0.24476001</v>
      </c>
      <c r="F170">
        <v>37.140998840000002</v>
      </c>
      <c r="G170">
        <v>0.74580002000000001</v>
      </c>
      <c r="H170">
        <v>31.194000240000001</v>
      </c>
      <c r="J170" s="2">
        <f>TREND(Calibration!$A$2:$A$4,Calibration!$B$2:$B$4,C170)</f>
        <v>294.16084841307452</v>
      </c>
      <c r="K170" s="2">
        <f>TREND(Calibration!$A$2:$A$4,Calibration!$C$2:$C$4,E170)</f>
        <v>394.43300761765386</v>
      </c>
      <c r="L170" s="2">
        <f>TREND(Calibration!$A$2:$A$4,Calibration!$D$2:$D$4,G170)</f>
        <v>541.44653828906178</v>
      </c>
    </row>
    <row r="171" spans="1:12" x14ac:dyDescent="0.25">
      <c r="A171">
        <v>1444088</v>
      </c>
      <c r="B171">
        <v>14.774000170000001</v>
      </c>
      <c r="C171">
        <v>0.29908001000000001</v>
      </c>
      <c r="D171">
        <v>35.187000269999999</v>
      </c>
      <c r="E171">
        <v>0.24476001</v>
      </c>
      <c r="F171">
        <v>37.09500122</v>
      </c>
      <c r="G171">
        <v>0.73119997999999997</v>
      </c>
      <c r="H171">
        <v>31.096000669999999</v>
      </c>
      <c r="J171" s="2">
        <f>TREND(Calibration!$A$2:$A$4,Calibration!$B$2:$B$4,C171)</f>
        <v>298.93715346891918</v>
      </c>
      <c r="K171" s="2">
        <f>TREND(Calibration!$A$2:$A$4,Calibration!$C$2:$C$4,E171)</f>
        <v>394.43300761765386</v>
      </c>
      <c r="L171" s="2">
        <f>TREND(Calibration!$A$2:$A$4,Calibration!$D$2:$D$4,G171)</f>
        <v>531.09970282978225</v>
      </c>
    </row>
    <row r="172" spans="1:12" x14ac:dyDescent="0.25">
      <c r="A172">
        <v>1449087</v>
      </c>
      <c r="B172">
        <v>14.85499954</v>
      </c>
      <c r="C172">
        <v>0.30011000999999998</v>
      </c>
      <c r="D172">
        <v>35.137001040000001</v>
      </c>
      <c r="E172">
        <v>0.24471000000000001</v>
      </c>
      <c r="F172">
        <v>37.090000150000002</v>
      </c>
      <c r="G172">
        <v>0.74040002000000005</v>
      </c>
      <c r="H172">
        <v>31.1590004</v>
      </c>
      <c r="J172" s="2">
        <f>TREND(Calibration!$A$2:$A$4,Calibration!$B$2:$B$4,C172)</f>
        <v>303.49233329069671</v>
      </c>
      <c r="K172" s="2">
        <f>TREND(Calibration!$A$2:$A$4,Calibration!$C$2:$C$4,E172)</f>
        <v>394.04259837410154</v>
      </c>
      <c r="L172" s="2">
        <f>TREND(Calibration!$A$2:$A$4,Calibration!$D$2:$D$4,G172)</f>
        <v>537.61963702850983</v>
      </c>
    </row>
    <row r="173" spans="1:12" x14ac:dyDescent="0.25">
      <c r="A173">
        <v>1454087</v>
      </c>
      <c r="B173">
        <v>14.949000359999999</v>
      </c>
      <c r="C173">
        <v>0.30016999999999999</v>
      </c>
      <c r="D173">
        <v>35.153999329999998</v>
      </c>
      <c r="E173">
        <v>0.24471000000000001</v>
      </c>
      <c r="F173">
        <v>37.130001069999999</v>
      </c>
      <c r="G173">
        <v>0.73720001999999996</v>
      </c>
      <c r="H173">
        <v>31.163999560000001</v>
      </c>
      <c r="J173" s="2">
        <f>TREND(Calibration!$A$2:$A$4,Calibration!$B$2:$B$4,C173)</f>
        <v>303.75763934653014</v>
      </c>
      <c r="K173" s="2">
        <f>TREND(Calibration!$A$2:$A$4,Calibration!$C$2:$C$4,E173)</f>
        <v>394.04259837410154</v>
      </c>
      <c r="L173" s="2">
        <f>TREND(Calibration!$A$2:$A$4,Calibration!$D$2:$D$4,G173)</f>
        <v>535.3518436889234</v>
      </c>
    </row>
    <row r="174" spans="1:12" x14ac:dyDescent="0.25">
      <c r="A174">
        <v>1459087</v>
      </c>
      <c r="B174">
        <v>15.085000040000001</v>
      </c>
      <c r="C174">
        <v>0.29967999000000001</v>
      </c>
      <c r="D174">
        <v>35.189998629999998</v>
      </c>
      <c r="E174">
        <v>0.24465001</v>
      </c>
      <c r="F174">
        <v>37.117000580000003</v>
      </c>
      <c r="G174">
        <v>0.73769998999999997</v>
      </c>
      <c r="H174">
        <v>31.201999659999998</v>
      </c>
      <c r="J174" s="2">
        <f>TREND(Calibration!$A$2:$A$4,Calibration!$B$2:$B$4,C174)</f>
        <v>301.59056782762809</v>
      </c>
      <c r="K174" s="2">
        <f>TREND(Calibration!$A$2:$A$4,Calibration!$C$2:$C$4,E174)</f>
        <v>393.57427902755626</v>
      </c>
      <c r="L174" s="2">
        <f>TREND(Calibration!$A$2:$A$4,Calibration!$D$2:$D$4,G174)</f>
        <v>535.70616513767118</v>
      </c>
    </row>
    <row r="175" spans="1:12" x14ac:dyDescent="0.25">
      <c r="A175">
        <v>1464160</v>
      </c>
      <c r="B175">
        <v>15.097999570000001</v>
      </c>
      <c r="C175">
        <v>0.29794999999999999</v>
      </c>
      <c r="D175">
        <v>35.189998629999998</v>
      </c>
      <c r="E175">
        <v>0.24487001</v>
      </c>
      <c r="F175">
        <v>37.113998410000001</v>
      </c>
      <c r="G175">
        <v>0.72579998000000001</v>
      </c>
      <c r="H175">
        <v>31.114999770000001</v>
      </c>
      <c r="J175" s="2">
        <f>TREND(Calibration!$A$2:$A$4,Calibration!$B$2:$B$4,C175)</f>
        <v>293.93967895396099</v>
      </c>
      <c r="K175" s="2">
        <f>TREND(Calibration!$A$2:$A$4,Calibration!$C$2:$C$4,E175)</f>
        <v>395.29173620775146</v>
      </c>
      <c r="L175" s="2">
        <f>TREND(Calibration!$A$2:$A$4,Calibration!$D$2:$D$4,G175)</f>
        <v>527.2728015692303</v>
      </c>
    </row>
    <row r="176" spans="1:12" x14ac:dyDescent="0.25">
      <c r="A176">
        <v>1469087</v>
      </c>
      <c r="B176">
        <v>15.071000099999999</v>
      </c>
      <c r="C176">
        <v>0.29800000999999998</v>
      </c>
      <c r="D176">
        <v>35.185001370000002</v>
      </c>
      <c r="E176">
        <v>0.24476001</v>
      </c>
      <c r="F176">
        <v>37.096000670000002</v>
      </c>
      <c r="G176">
        <v>0.73720001999999996</v>
      </c>
      <c r="H176">
        <v>31.068000789999999</v>
      </c>
      <c r="J176" s="2">
        <f>TREND(Calibration!$A$2:$A$4,Calibration!$B$2:$B$4,C176)</f>
        <v>294.16084841307452</v>
      </c>
      <c r="K176" s="2">
        <f>TREND(Calibration!$A$2:$A$4,Calibration!$C$2:$C$4,E176)</f>
        <v>394.43300761765386</v>
      </c>
      <c r="L176" s="2">
        <f>TREND(Calibration!$A$2:$A$4,Calibration!$D$2:$D$4,G176)</f>
        <v>535.3518436889234</v>
      </c>
    </row>
    <row r="177" spans="1:12" x14ac:dyDescent="0.25">
      <c r="A177">
        <v>1474087</v>
      </c>
      <c r="B177">
        <v>15.01599979</v>
      </c>
      <c r="C177">
        <v>0.29833000999999998</v>
      </c>
      <c r="D177">
        <v>35.148998259999999</v>
      </c>
      <c r="E177">
        <v>0.24443001</v>
      </c>
      <c r="F177">
        <v>37.087001800000003</v>
      </c>
      <c r="G177">
        <v>0.73500001000000004</v>
      </c>
      <c r="H177">
        <v>31.166000369999999</v>
      </c>
      <c r="J177" s="2">
        <f>TREND(Calibration!$A$2:$A$4,Calibration!$B$2:$B$4,C177)</f>
        <v>295.62027495791585</v>
      </c>
      <c r="K177" s="2">
        <f>TREND(Calibration!$A$2:$A$4,Calibration!$C$2:$C$4,E177)</f>
        <v>391.85682184736129</v>
      </c>
      <c r="L177" s="2">
        <f>TREND(Calibration!$A$2:$A$4,Calibration!$D$2:$D$4,G177)</f>
        <v>533.79272868110365</v>
      </c>
    </row>
    <row r="178" spans="1:12" x14ac:dyDescent="0.25">
      <c r="A178">
        <v>1479087</v>
      </c>
      <c r="B178">
        <v>14.958000180000001</v>
      </c>
      <c r="C178">
        <v>0.29794999999999999</v>
      </c>
      <c r="D178">
        <v>35.161998750000002</v>
      </c>
      <c r="E178">
        <v>0.24443001</v>
      </c>
      <c r="F178">
        <v>37.109001159999998</v>
      </c>
      <c r="G178">
        <v>0.73339999</v>
      </c>
      <c r="H178">
        <v>31.21899986</v>
      </c>
      <c r="J178" s="2">
        <f>TREND(Calibration!$A$2:$A$4,Calibration!$B$2:$B$4,C178)</f>
        <v>293.93967895396099</v>
      </c>
      <c r="K178" s="2">
        <f>TREND(Calibration!$A$2:$A$4,Calibration!$C$2:$C$4,E178)</f>
        <v>391.85682184736129</v>
      </c>
      <c r="L178" s="2">
        <f>TREND(Calibration!$A$2:$A$4,Calibration!$D$2:$D$4,G178)</f>
        <v>532.6588178376021</v>
      </c>
    </row>
    <row r="179" spans="1:12" x14ac:dyDescent="0.25">
      <c r="A179">
        <v>1484087</v>
      </c>
      <c r="B179">
        <v>14.91899967</v>
      </c>
      <c r="C179">
        <v>0.29854000000000003</v>
      </c>
      <c r="D179">
        <v>35.176998140000002</v>
      </c>
      <c r="E179">
        <v>0.24443001</v>
      </c>
      <c r="F179">
        <v>37.122001650000001</v>
      </c>
      <c r="G179">
        <v>0.72640002000000004</v>
      </c>
      <c r="H179">
        <v>31.187000269999999</v>
      </c>
      <c r="J179" s="2">
        <f>TREND(Calibration!$A$2:$A$4,Calibration!$B$2:$B$4,C179)</f>
        <v>296.54895671595023</v>
      </c>
      <c r="K179" s="2">
        <f>TREND(Calibration!$A$2:$A$4,Calibration!$C$2:$C$4,E179)</f>
        <v>391.85682184736129</v>
      </c>
      <c r="L179" s="2">
        <f>TREND(Calibration!$A$2:$A$4,Calibration!$D$2:$D$4,G179)</f>
        <v>527.6980411678195</v>
      </c>
    </row>
    <row r="180" spans="1:12" x14ac:dyDescent="0.25">
      <c r="A180">
        <v>1489089</v>
      </c>
      <c r="B180">
        <v>14.92399979</v>
      </c>
      <c r="C180">
        <v>0.29833000999999998</v>
      </c>
      <c r="D180">
        <v>35.23500061</v>
      </c>
      <c r="E180">
        <v>0.24410999999999999</v>
      </c>
      <c r="F180">
        <v>37.153999329999998</v>
      </c>
      <c r="G180">
        <v>0.72579998000000001</v>
      </c>
      <c r="H180">
        <v>31.080999370000001</v>
      </c>
      <c r="J180" s="2">
        <f>TREND(Calibration!$A$2:$A$4,Calibration!$B$2:$B$4,C180)</f>
        <v>295.62027495791585</v>
      </c>
      <c r="K180" s="2">
        <f>TREND(Calibration!$A$2:$A$4,Calibration!$C$2:$C$4,E180)</f>
        <v>389.35862424629659</v>
      </c>
      <c r="L180" s="2">
        <f>TREND(Calibration!$A$2:$A$4,Calibration!$D$2:$D$4,G180)</f>
        <v>527.2728015692303</v>
      </c>
    </row>
    <row r="181" spans="1:12" x14ac:dyDescent="0.25">
      <c r="A181">
        <v>1494178</v>
      </c>
      <c r="B181">
        <v>14.934000019999999</v>
      </c>
      <c r="C181">
        <v>0.29826998999999998</v>
      </c>
      <c r="D181">
        <v>35.178001399999999</v>
      </c>
      <c r="E181">
        <v>0.24437999999999999</v>
      </c>
      <c r="F181">
        <v>37.111000060000002</v>
      </c>
      <c r="G181">
        <v>0.73119997999999997</v>
      </c>
      <c r="H181">
        <v>31.152999879999999</v>
      </c>
      <c r="J181" s="2">
        <f>TREND(Calibration!$A$2:$A$4,Calibration!$B$2:$B$4,C181)</f>
        <v>295.3548362269421</v>
      </c>
      <c r="K181" s="2">
        <f>TREND(Calibration!$A$2:$A$4,Calibration!$C$2:$C$4,E181)</f>
        <v>391.46641260380875</v>
      </c>
      <c r="L181" s="2">
        <f>TREND(Calibration!$A$2:$A$4,Calibration!$D$2:$D$4,G181)</f>
        <v>531.09970282978225</v>
      </c>
    </row>
    <row r="182" spans="1:12" x14ac:dyDescent="0.25">
      <c r="A182">
        <v>1499173</v>
      </c>
      <c r="B182">
        <v>14.91300011</v>
      </c>
      <c r="C182">
        <v>0.29859998999999998</v>
      </c>
      <c r="D182">
        <v>35.17599869</v>
      </c>
      <c r="E182">
        <v>0.24399999999999999</v>
      </c>
      <c r="F182">
        <v>37.166999820000001</v>
      </c>
      <c r="G182">
        <v>0.72199999999999998</v>
      </c>
      <c r="H182">
        <v>31.106000900000002</v>
      </c>
      <c r="J182" s="2">
        <f>TREND(Calibration!$A$2:$A$4,Calibration!$B$2:$B$4,C182)</f>
        <v>296.81426277178343</v>
      </c>
      <c r="K182" s="2">
        <f>TREND(Calibration!$A$2:$A$4,Calibration!$C$2:$C$4,E182)</f>
        <v>388.49989565619899</v>
      </c>
      <c r="L182" s="2">
        <f>TREND(Calibration!$A$2:$A$4,Calibration!$D$2:$D$4,G182)</f>
        <v>524.57981115217979</v>
      </c>
    </row>
    <row r="183" spans="1:12" x14ac:dyDescent="0.25">
      <c r="A183">
        <v>1504087</v>
      </c>
      <c r="B183">
        <v>14.998999599999999</v>
      </c>
      <c r="C183">
        <v>0.29870998999999998</v>
      </c>
      <c r="D183">
        <v>35.14599991</v>
      </c>
      <c r="E183">
        <v>0.24399999999999999</v>
      </c>
      <c r="F183">
        <v>37.16999817</v>
      </c>
      <c r="G183">
        <v>0.72579998000000001</v>
      </c>
      <c r="H183">
        <v>31.083000179999999</v>
      </c>
      <c r="J183" s="2">
        <f>TREND(Calibration!$A$2:$A$4,Calibration!$B$2:$B$4,C183)</f>
        <v>297.30073828673062</v>
      </c>
      <c r="K183" s="2">
        <f>TREND(Calibration!$A$2:$A$4,Calibration!$C$2:$C$4,E183)</f>
        <v>388.49989565619899</v>
      </c>
      <c r="L183" s="2">
        <f>TREND(Calibration!$A$2:$A$4,Calibration!$D$2:$D$4,G183)</f>
        <v>527.2728015692303</v>
      </c>
    </row>
    <row r="184" spans="1:12" x14ac:dyDescent="0.25">
      <c r="A184">
        <v>1509164</v>
      </c>
      <c r="B184">
        <v>15.00899982</v>
      </c>
      <c r="C184">
        <v>0.29929999000000002</v>
      </c>
      <c r="D184">
        <v>35.150001529999997</v>
      </c>
      <c r="E184">
        <v>0.24405999</v>
      </c>
      <c r="F184">
        <v>37.124000549999998</v>
      </c>
      <c r="G184">
        <v>0.72100001999999996</v>
      </c>
      <c r="H184">
        <v>31.15600014</v>
      </c>
      <c r="J184" s="2">
        <f>TREND(Calibration!$A$2:$A$4,Calibration!$B$2:$B$4,C184)</f>
        <v>299.91001604871985</v>
      </c>
      <c r="K184" s="2">
        <f>TREND(Calibration!$A$2:$A$4,Calibration!$C$2:$C$4,E184)</f>
        <v>388.96821500274427</v>
      </c>
      <c r="L184" s="2">
        <f>TREND(Calibration!$A$2:$A$4,Calibration!$D$2:$D$4,G184)</f>
        <v>523.87113990726743</v>
      </c>
    </row>
    <row r="185" spans="1:12" x14ac:dyDescent="0.25">
      <c r="A185">
        <v>1514088</v>
      </c>
      <c r="B185">
        <v>14.944000239999999</v>
      </c>
      <c r="C185">
        <v>0.29951999000000001</v>
      </c>
      <c r="D185">
        <v>35.17599869</v>
      </c>
      <c r="E185">
        <v>0.24410999999999999</v>
      </c>
      <c r="F185">
        <v>37.078998570000003</v>
      </c>
      <c r="G185">
        <v>0.71020000999999999</v>
      </c>
      <c r="H185">
        <v>31.120000839999999</v>
      </c>
      <c r="J185" s="2">
        <f>TREND(Calibration!$A$2:$A$4,Calibration!$B$2:$B$4,C185)</f>
        <v>300.882967078614</v>
      </c>
      <c r="K185" s="2">
        <f>TREND(Calibration!$A$2:$A$4,Calibration!$C$2:$C$4,E185)</f>
        <v>389.35862424629659</v>
      </c>
      <c r="L185" s="2">
        <f>TREND(Calibration!$A$2:$A$4,Calibration!$D$2:$D$4,G185)</f>
        <v>516.2173302993092</v>
      </c>
    </row>
    <row r="186" spans="1:12" x14ac:dyDescent="0.25">
      <c r="A186">
        <v>1519095</v>
      </c>
      <c r="B186">
        <v>14.989000320000001</v>
      </c>
      <c r="C186">
        <v>0.30005999999999999</v>
      </c>
      <c r="D186">
        <v>35.187000269999999</v>
      </c>
      <c r="E186">
        <v>0.24415999999999999</v>
      </c>
      <c r="F186">
        <v>37.173000340000002</v>
      </c>
      <c r="G186">
        <v>0.7177</v>
      </c>
      <c r="H186">
        <v>31.11199951</v>
      </c>
      <c r="J186" s="2">
        <f>TREND(Calibration!$A$2:$A$4,Calibration!$B$2:$B$4,C186)</f>
        <v>303.27116383158295</v>
      </c>
      <c r="K186" s="2">
        <f>TREND(Calibration!$A$2:$A$4,Calibration!$C$2:$C$4,E186)</f>
        <v>389.74895542361355</v>
      </c>
      <c r="L186" s="2">
        <f>TREND(Calibration!$A$2:$A$4,Calibration!$D$2:$D$4,G186)</f>
        <v>521.5324638521106</v>
      </c>
    </row>
    <row r="187" spans="1:12" x14ac:dyDescent="0.25">
      <c r="A187">
        <v>1524201</v>
      </c>
      <c r="B187">
        <v>14.934000019999999</v>
      </c>
      <c r="C187">
        <v>0.29951999000000001</v>
      </c>
      <c r="D187">
        <v>35.143001560000002</v>
      </c>
      <c r="E187">
        <v>0.24405999</v>
      </c>
      <c r="F187">
        <v>37.087001800000003</v>
      </c>
      <c r="G187">
        <v>0.70639998000000004</v>
      </c>
      <c r="H187">
        <v>31.170000080000001</v>
      </c>
      <c r="J187" s="2">
        <f>TREND(Calibration!$A$2:$A$4,Calibration!$B$2:$B$4,C187)</f>
        <v>300.882967078614</v>
      </c>
      <c r="K187" s="2">
        <f>TREND(Calibration!$A$2:$A$4,Calibration!$C$2:$C$4,E187)</f>
        <v>388.96821500274427</v>
      </c>
      <c r="L187" s="2">
        <f>TREND(Calibration!$A$2:$A$4,Calibration!$D$2:$D$4,G187)</f>
        <v>513.5243044479879</v>
      </c>
    </row>
    <row r="188" spans="1:12" x14ac:dyDescent="0.25">
      <c r="A188">
        <v>1529111</v>
      </c>
      <c r="B188">
        <v>14.8920002</v>
      </c>
      <c r="C188">
        <v>0.30048998999999998</v>
      </c>
      <c r="D188">
        <v>35.174999239999998</v>
      </c>
      <c r="E188">
        <v>0.24405999</v>
      </c>
      <c r="F188">
        <v>37.151000979999999</v>
      </c>
      <c r="G188">
        <v>0.70749998000000003</v>
      </c>
      <c r="H188">
        <v>31.156999590000002</v>
      </c>
      <c r="J188" s="2">
        <f>TREND(Calibration!$A$2:$A$4,Calibration!$B$2:$B$4,C188)</f>
        <v>305.17279661951125</v>
      </c>
      <c r="K188" s="2">
        <f>TREND(Calibration!$A$2:$A$4,Calibration!$C$2:$C$4,E188)</f>
        <v>388.96821500274427</v>
      </c>
      <c r="L188" s="2">
        <f>TREND(Calibration!$A$2:$A$4,Calibration!$D$2:$D$4,G188)</f>
        <v>514.30385840847066</v>
      </c>
    </row>
    <row r="189" spans="1:12" x14ac:dyDescent="0.25">
      <c r="A189">
        <v>1534129</v>
      </c>
      <c r="B189">
        <v>14.88099957</v>
      </c>
      <c r="C189">
        <v>0.29994999999999999</v>
      </c>
      <c r="D189">
        <v>35.152999880000003</v>
      </c>
      <c r="E189">
        <v>0.24410999999999999</v>
      </c>
      <c r="F189">
        <v>37.182998660000003</v>
      </c>
      <c r="G189">
        <v>0.70959996999999997</v>
      </c>
      <c r="H189">
        <v>31.101999280000001</v>
      </c>
      <c r="J189" s="2">
        <f>TREND(Calibration!$A$2:$A$4,Calibration!$B$2:$B$4,C189)</f>
        <v>302.78468831663577</v>
      </c>
      <c r="K189" s="2">
        <f>TREND(Calibration!$A$2:$A$4,Calibration!$C$2:$C$4,E189)</f>
        <v>389.35862424629659</v>
      </c>
      <c r="L189" s="2">
        <f>TREND(Calibration!$A$2:$A$4,Calibration!$D$2:$D$4,G189)</f>
        <v>515.79209070072011</v>
      </c>
    </row>
    <row r="190" spans="1:12" x14ac:dyDescent="0.25">
      <c r="A190">
        <v>1539088</v>
      </c>
      <c r="B190">
        <v>14.791999819999999</v>
      </c>
      <c r="C190">
        <v>0.29876000000000003</v>
      </c>
      <c r="D190">
        <v>35.226001740000001</v>
      </c>
      <c r="E190">
        <v>0.24379000000000001</v>
      </c>
      <c r="F190">
        <v>37.127998349999999</v>
      </c>
      <c r="G190">
        <v>0.70150000000000001</v>
      </c>
      <c r="H190">
        <v>31.06699944</v>
      </c>
      <c r="J190" s="2">
        <f>TREND(Calibration!$A$2:$A$4,Calibration!$B$2:$B$4,C190)</f>
        <v>297.52190774584437</v>
      </c>
      <c r="K190" s="2">
        <f>TREND(Calibration!$A$2:$A$4,Calibration!$C$2:$C$4,E190)</f>
        <v>386.86050471146746</v>
      </c>
      <c r="L190" s="2">
        <f>TREND(Calibration!$A$2:$A$4,Calibration!$D$2:$D$4,G190)</f>
        <v>510.05176007045463</v>
      </c>
    </row>
    <row r="191" spans="1:12" x14ac:dyDescent="0.25">
      <c r="A191">
        <v>1544087</v>
      </c>
      <c r="B191">
        <v>14.789999959999999</v>
      </c>
      <c r="C191">
        <v>0.29881001000000001</v>
      </c>
      <c r="D191">
        <v>35.193000789999999</v>
      </c>
      <c r="E191">
        <v>0.24368000000000001</v>
      </c>
      <c r="F191">
        <v>37.064998629999998</v>
      </c>
      <c r="G191">
        <v>0.69559996999999996</v>
      </c>
      <c r="H191">
        <v>31.090000150000002</v>
      </c>
      <c r="J191" s="2">
        <f>TREND(Calibration!$A$2:$A$4,Calibration!$B$2:$B$4,C191)</f>
        <v>297.74307720495813</v>
      </c>
      <c r="K191" s="2">
        <f>TREND(Calibration!$A$2:$A$4,Calibration!$C$2:$C$4,E191)</f>
        <v>386.00177612137009</v>
      </c>
      <c r="L191" s="2">
        <f>TREND(Calibration!$A$2:$A$4,Calibration!$D$2:$D$4,G191)</f>
        <v>505.87049484002966</v>
      </c>
    </row>
    <row r="192" spans="1:12" x14ac:dyDescent="0.25">
      <c r="A192">
        <v>1549097</v>
      </c>
      <c r="B192">
        <v>14.86100006</v>
      </c>
      <c r="C192">
        <v>0.29848998999999998</v>
      </c>
      <c r="D192">
        <v>35.15499878</v>
      </c>
      <c r="E192">
        <v>0.24372999000000001</v>
      </c>
      <c r="F192">
        <v>37.159999849999998</v>
      </c>
      <c r="G192">
        <v>0.71020000999999999</v>
      </c>
      <c r="H192">
        <v>31.131000520000001</v>
      </c>
      <c r="J192" s="2">
        <f>TREND(Calibration!$A$2:$A$4,Calibration!$B$2:$B$4,C192)</f>
        <v>296.32778725683625</v>
      </c>
      <c r="K192" s="2">
        <f>TREND(Calibration!$A$2:$A$4,Calibration!$C$2:$C$4,E192)</f>
        <v>386.3920292324517</v>
      </c>
      <c r="L192" s="2">
        <f>TREND(Calibration!$A$2:$A$4,Calibration!$D$2:$D$4,G192)</f>
        <v>516.2173302993092</v>
      </c>
    </row>
    <row r="193" spans="1:12" x14ac:dyDescent="0.25">
      <c r="A193">
        <v>1554178</v>
      </c>
      <c r="B193">
        <v>14.934000019999999</v>
      </c>
      <c r="C193">
        <v>0.29898000000000002</v>
      </c>
      <c r="D193">
        <v>35.167999270000003</v>
      </c>
      <c r="E193">
        <v>0.24372999000000001</v>
      </c>
      <c r="F193">
        <v>37.159999849999998</v>
      </c>
      <c r="G193">
        <v>0.70689999999999997</v>
      </c>
      <c r="H193">
        <v>31.06699944</v>
      </c>
      <c r="J193" s="2">
        <f>TREND(Calibration!$A$2:$A$4,Calibration!$B$2:$B$4,C193)</f>
        <v>298.49485877573875</v>
      </c>
      <c r="K193" s="2">
        <f>TREND(Calibration!$A$2:$A$4,Calibration!$C$2:$C$4,E193)</f>
        <v>386.3920292324517</v>
      </c>
      <c r="L193" s="2">
        <f>TREND(Calibration!$A$2:$A$4,Calibration!$D$2:$D$4,G193)</f>
        <v>513.87866133100658</v>
      </c>
    </row>
    <row r="194" spans="1:12" x14ac:dyDescent="0.25">
      <c r="A194">
        <v>1559092</v>
      </c>
      <c r="B194">
        <v>15.027999879999999</v>
      </c>
      <c r="C194">
        <v>0.29352</v>
      </c>
      <c r="D194">
        <v>35.13999939</v>
      </c>
      <c r="E194">
        <v>0.24410999999999999</v>
      </c>
      <c r="F194">
        <v>37.146999360000002</v>
      </c>
      <c r="G194">
        <v>0.69940000999999996</v>
      </c>
      <c r="H194">
        <v>31.114999770000001</v>
      </c>
      <c r="J194" s="2">
        <f>TREND(Calibration!$A$2:$A$4,Calibration!$B$2:$B$4,C194)</f>
        <v>274.34798321563608</v>
      </c>
      <c r="K194" s="2">
        <f>TREND(Calibration!$A$2:$A$4,Calibration!$C$2:$C$4,E194)</f>
        <v>389.35862424629659</v>
      </c>
      <c r="L194" s="2">
        <f>TREND(Calibration!$A$2:$A$4,Calibration!$D$2:$D$4,G194)</f>
        <v>508.56352777820518</v>
      </c>
    </row>
    <row r="195" spans="1:12" x14ac:dyDescent="0.25">
      <c r="A195">
        <v>1564087</v>
      </c>
      <c r="B195">
        <v>15.001000400000001</v>
      </c>
      <c r="C195">
        <v>0.30107999000000002</v>
      </c>
      <c r="D195">
        <v>35.193000789999999</v>
      </c>
      <c r="E195">
        <v>0.24415999999999999</v>
      </c>
      <c r="F195">
        <v>37.07400131</v>
      </c>
      <c r="G195">
        <v>0.68859999999999999</v>
      </c>
      <c r="H195">
        <v>31.06999969</v>
      </c>
      <c r="J195" s="2">
        <f>TREND(Calibration!$A$2:$A$4,Calibration!$B$2:$B$4,C195)</f>
        <v>307.78207438150048</v>
      </c>
      <c r="K195" s="2">
        <f>TREND(Calibration!$A$2:$A$4,Calibration!$C$2:$C$4,E195)</f>
        <v>389.74895542361355</v>
      </c>
      <c r="L195" s="2">
        <f>TREND(Calibration!$A$2:$A$4,Calibration!$D$2:$D$4,G195)</f>
        <v>500.90971817024706</v>
      </c>
    </row>
    <row r="196" spans="1:12" x14ac:dyDescent="0.25">
      <c r="A196">
        <v>1569123</v>
      </c>
      <c r="B196">
        <v>15.02000046</v>
      </c>
      <c r="C196">
        <v>0.29956999000000001</v>
      </c>
      <c r="D196">
        <v>35.189998629999998</v>
      </c>
      <c r="E196">
        <v>0.24410999999999999</v>
      </c>
      <c r="F196">
        <v>37.097000119999997</v>
      </c>
      <c r="G196">
        <v>0.68959999000000005</v>
      </c>
      <c r="H196">
        <v>31.05800056</v>
      </c>
      <c r="J196" s="2">
        <f>TREND(Calibration!$A$2:$A$4,Calibration!$B$2:$B$4,C196)</f>
        <v>301.1040923126809</v>
      </c>
      <c r="K196" s="2">
        <f>TREND(Calibration!$A$2:$A$4,Calibration!$C$2:$C$4,E196)</f>
        <v>389.35862424629659</v>
      </c>
      <c r="L196" s="2">
        <f>TREND(Calibration!$A$2:$A$4,Calibration!$D$2:$D$4,G196)</f>
        <v>501.61839650201364</v>
      </c>
    </row>
    <row r="197" spans="1:12" x14ac:dyDescent="0.25">
      <c r="A197">
        <v>1574142</v>
      </c>
      <c r="B197">
        <v>14.98499966</v>
      </c>
      <c r="C197">
        <v>0.30210998999999999</v>
      </c>
      <c r="D197">
        <v>35.138999939999998</v>
      </c>
      <c r="E197">
        <v>0.24421999999999999</v>
      </c>
      <c r="F197">
        <v>37.134998320000001</v>
      </c>
      <c r="G197">
        <v>0.69019997</v>
      </c>
      <c r="H197">
        <v>31.01300049</v>
      </c>
      <c r="J197" s="2">
        <f>TREND(Calibration!$A$2:$A$4,Calibration!$B$2:$B$4,C197)</f>
        <v>312.33725420327801</v>
      </c>
      <c r="K197" s="2">
        <f>TREND(Calibration!$A$2:$A$4,Calibration!$C$2:$C$4,E197)</f>
        <v>390.21735283639418</v>
      </c>
      <c r="L197" s="2">
        <f>TREND(Calibration!$A$2:$A$4,Calibration!$D$2:$D$4,G197)</f>
        <v>502.04359357947766</v>
      </c>
    </row>
    <row r="198" spans="1:12" x14ac:dyDescent="0.25">
      <c r="A198">
        <v>1579096</v>
      </c>
      <c r="B198">
        <v>14.954999920000001</v>
      </c>
      <c r="C198">
        <v>0.29800000999999998</v>
      </c>
      <c r="D198">
        <v>35.141998289999997</v>
      </c>
      <c r="E198">
        <v>0.24405999</v>
      </c>
      <c r="F198">
        <v>37.146999360000002</v>
      </c>
      <c r="G198">
        <v>0.69069999000000004</v>
      </c>
      <c r="H198">
        <v>31.086000439999999</v>
      </c>
      <c r="J198" s="2">
        <f>TREND(Calibration!$A$2:$A$4,Calibration!$B$2:$B$4,C198)</f>
        <v>294.16084841307452</v>
      </c>
      <c r="K198" s="2">
        <f>TREND(Calibration!$A$2:$A$4,Calibration!$C$2:$C$4,E198)</f>
        <v>388.96821500274427</v>
      </c>
      <c r="L198" s="2">
        <f>TREND(Calibration!$A$2:$A$4,Calibration!$D$2:$D$4,G198)</f>
        <v>502.39795046249645</v>
      </c>
    </row>
    <row r="199" spans="1:12" x14ac:dyDescent="0.25">
      <c r="A199">
        <v>1584217</v>
      </c>
      <c r="B199">
        <v>14.84200001</v>
      </c>
      <c r="C199">
        <v>0.30118999000000002</v>
      </c>
      <c r="D199">
        <v>35.136001589999999</v>
      </c>
      <c r="E199">
        <v>0.24410999999999999</v>
      </c>
      <c r="F199">
        <v>37.0929985</v>
      </c>
      <c r="G199">
        <v>0.68370003000000001</v>
      </c>
      <c r="H199">
        <v>31.118999479999999</v>
      </c>
      <c r="J199" s="2">
        <f>TREND(Calibration!$A$2:$A$4,Calibration!$B$2:$B$4,C199)</f>
        <v>308.26854989644767</v>
      </c>
      <c r="K199" s="2">
        <f>TREND(Calibration!$A$2:$A$4,Calibration!$C$2:$C$4,E199)</f>
        <v>389.35862424629659</v>
      </c>
      <c r="L199" s="2">
        <f>TREND(Calibration!$A$2:$A$4,Calibration!$D$2:$D$4,G199)</f>
        <v>497.43718087956802</v>
      </c>
    </row>
    <row r="200" spans="1:12" x14ac:dyDescent="0.25">
      <c r="A200">
        <v>1589087</v>
      </c>
      <c r="B200">
        <v>14.74100018</v>
      </c>
      <c r="C200">
        <v>0.30318999000000002</v>
      </c>
      <c r="D200">
        <v>35.180000309999997</v>
      </c>
      <c r="E200">
        <v>0.24405999</v>
      </c>
      <c r="F200">
        <v>37.105998990000003</v>
      </c>
      <c r="G200">
        <v>0.67400002000000003</v>
      </c>
      <c r="H200">
        <v>31.06100082</v>
      </c>
      <c r="J200" s="2">
        <f>TREND(Calibration!$A$2:$A$4,Calibration!$B$2:$B$4,C200)</f>
        <v>317.11355925912267</v>
      </c>
      <c r="K200" s="2">
        <f>TREND(Calibration!$A$2:$A$4,Calibration!$C$2:$C$4,E200)</f>
        <v>388.96821500274427</v>
      </c>
      <c r="L200" s="2">
        <f>TREND(Calibration!$A$2:$A$4,Calibration!$D$2:$D$4,G200)</f>
        <v>490.56292523209265</v>
      </c>
    </row>
    <row r="201" spans="1:12" x14ac:dyDescent="0.25">
      <c r="A201">
        <v>1594087</v>
      </c>
      <c r="B201">
        <v>14.70199966</v>
      </c>
      <c r="C201">
        <v>0.30432998999999999</v>
      </c>
      <c r="D201">
        <v>35.165000919999997</v>
      </c>
      <c r="E201">
        <v>0.24379000000000001</v>
      </c>
      <c r="F201">
        <v>37.111999509999997</v>
      </c>
      <c r="G201">
        <v>0.67129998999999996</v>
      </c>
      <c r="H201">
        <v>31.028999330000001</v>
      </c>
      <c r="J201" s="2">
        <f>TREND(Calibration!$A$2:$A$4,Calibration!$B$2:$B$4,C201)</f>
        <v>322.15521459584716</v>
      </c>
      <c r="K201" s="2">
        <f>TREND(Calibration!$A$2:$A$4,Calibration!$C$2:$C$4,E201)</f>
        <v>386.86050471146746</v>
      </c>
      <c r="L201" s="2">
        <f>TREND(Calibration!$A$2:$A$4,Calibration!$D$2:$D$4,G201)</f>
        <v>488.649453341254</v>
      </c>
    </row>
    <row r="202" spans="1:12" x14ac:dyDescent="0.25">
      <c r="A202">
        <v>1599110</v>
      </c>
      <c r="B202">
        <v>14.73200035</v>
      </c>
      <c r="C202">
        <v>0.30270999999999998</v>
      </c>
      <c r="D202">
        <v>35.148998259999999</v>
      </c>
      <c r="E202">
        <v>0.24405999</v>
      </c>
      <c r="F202">
        <v>37.140998840000002</v>
      </c>
      <c r="G202">
        <v>0.68210000000000004</v>
      </c>
      <c r="H202">
        <v>31.096000669999999</v>
      </c>
      <c r="J202" s="2">
        <f>TREND(Calibration!$A$2:$A$4,Calibration!$B$2:$B$4,C202)</f>
        <v>314.99080123712724</v>
      </c>
      <c r="K202" s="2">
        <f>TREND(Calibration!$A$2:$A$4,Calibration!$C$2:$C$4,E202)</f>
        <v>388.96821500274427</v>
      </c>
      <c r="L202" s="2">
        <f>TREND(Calibration!$A$2:$A$4,Calibration!$D$2:$D$4,G202)</f>
        <v>496.30326294921224</v>
      </c>
    </row>
    <row r="203" spans="1:12" x14ac:dyDescent="0.25">
      <c r="A203">
        <v>1604097</v>
      </c>
      <c r="B203">
        <v>14.789999959999999</v>
      </c>
      <c r="C203">
        <v>0.30270999999999998</v>
      </c>
      <c r="D203">
        <v>35.138999939999998</v>
      </c>
      <c r="E203">
        <v>0.24372999000000001</v>
      </c>
      <c r="F203">
        <v>37.118999479999999</v>
      </c>
      <c r="G203">
        <v>0.67830002</v>
      </c>
      <c r="H203">
        <v>31.106000900000002</v>
      </c>
      <c r="J203" s="2">
        <f>TREND(Calibration!$A$2:$A$4,Calibration!$B$2:$B$4,C203)</f>
        <v>314.99080123712724</v>
      </c>
      <c r="K203" s="2">
        <f>TREND(Calibration!$A$2:$A$4,Calibration!$C$2:$C$4,E203)</f>
        <v>386.3920292324517</v>
      </c>
      <c r="L203" s="2">
        <f>TREND(Calibration!$A$2:$A$4,Calibration!$D$2:$D$4,G203)</f>
        <v>493.61027253216179</v>
      </c>
    </row>
    <row r="204" spans="1:12" x14ac:dyDescent="0.25">
      <c r="A204">
        <v>1609087</v>
      </c>
      <c r="B204">
        <v>14.873999599999999</v>
      </c>
      <c r="C204">
        <v>0.30287001000000002</v>
      </c>
      <c r="D204">
        <v>35.152000430000001</v>
      </c>
      <c r="E204">
        <v>0.24383999000000001</v>
      </c>
      <c r="F204">
        <v>37.173000340000002</v>
      </c>
      <c r="G204">
        <v>0.67720002000000001</v>
      </c>
      <c r="H204">
        <v>31.021999359999999</v>
      </c>
      <c r="J204" s="2">
        <f>TREND(Calibration!$A$2:$A$4,Calibration!$B$2:$B$4,C204)</f>
        <v>315.69844621118818</v>
      </c>
      <c r="K204" s="2">
        <f>TREND(Calibration!$A$2:$A$4,Calibration!$C$2:$C$4,E204)</f>
        <v>387.25075782254908</v>
      </c>
      <c r="L204" s="2">
        <f>TREND(Calibration!$A$2:$A$4,Calibration!$D$2:$D$4,G204)</f>
        <v>492.83071857167897</v>
      </c>
    </row>
    <row r="205" spans="1:12" x14ac:dyDescent="0.25">
      <c r="A205">
        <v>1614258</v>
      </c>
      <c r="B205">
        <v>14.954999920000001</v>
      </c>
      <c r="C205">
        <v>0.30237999999999998</v>
      </c>
      <c r="D205">
        <v>35.130001069999999</v>
      </c>
      <c r="E205">
        <v>0.24372999000000001</v>
      </c>
      <c r="F205">
        <v>37.140998840000002</v>
      </c>
      <c r="G205">
        <v>0.67940003000000004</v>
      </c>
      <c r="H205">
        <v>31.01300049</v>
      </c>
      <c r="J205" s="2">
        <f>TREND(Calibration!$A$2:$A$4,Calibration!$B$2:$B$4,C205)</f>
        <v>313.53137469228591</v>
      </c>
      <c r="K205" s="2">
        <f>TREND(Calibration!$A$2:$A$4,Calibration!$C$2:$C$4,E205)</f>
        <v>386.3920292324517</v>
      </c>
      <c r="L205" s="2">
        <f>TREND(Calibration!$A$2:$A$4,Calibration!$D$2:$D$4,G205)</f>
        <v>494.38983357949883</v>
      </c>
    </row>
    <row r="206" spans="1:12" x14ac:dyDescent="0.25">
      <c r="A206">
        <v>1619088</v>
      </c>
      <c r="B206">
        <v>14.96500015</v>
      </c>
      <c r="C206">
        <v>0.30107999000000002</v>
      </c>
      <c r="D206">
        <v>35.108001710000003</v>
      </c>
      <c r="E206">
        <v>0.24410999999999999</v>
      </c>
      <c r="F206">
        <v>37.144001009999997</v>
      </c>
      <c r="G206">
        <v>0.67940003000000004</v>
      </c>
      <c r="H206">
        <v>31.038000109999999</v>
      </c>
      <c r="J206" s="2">
        <f>TREND(Calibration!$A$2:$A$4,Calibration!$B$2:$B$4,C206)</f>
        <v>307.78207438150048</v>
      </c>
      <c r="K206" s="2">
        <f>TREND(Calibration!$A$2:$A$4,Calibration!$C$2:$C$4,E206)</f>
        <v>389.35862424629659</v>
      </c>
      <c r="L206" s="2">
        <f>TREND(Calibration!$A$2:$A$4,Calibration!$D$2:$D$4,G206)</f>
        <v>494.38983357949883</v>
      </c>
    </row>
    <row r="207" spans="1:12" x14ac:dyDescent="0.25">
      <c r="A207">
        <v>1624087</v>
      </c>
      <c r="B207">
        <v>14.920000079999999</v>
      </c>
      <c r="C207">
        <v>0.30140999000000002</v>
      </c>
      <c r="D207">
        <v>35.136001589999999</v>
      </c>
      <c r="E207">
        <v>0.24415999999999999</v>
      </c>
      <c r="F207">
        <v>37.109001159999998</v>
      </c>
      <c r="G207">
        <v>0.67019998999999997</v>
      </c>
      <c r="H207">
        <v>30.976999280000001</v>
      </c>
      <c r="J207" s="2">
        <f>TREND(Calibration!$A$2:$A$4,Calibration!$B$2:$B$4,C207)</f>
        <v>309.24150092634181</v>
      </c>
      <c r="K207" s="2">
        <f>TREND(Calibration!$A$2:$A$4,Calibration!$C$2:$C$4,E207)</f>
        <v>389.74895542361355</v>
      </c>
      <c r="L207" s="2">
        <f>TREND(Calibration!$A$2:$A$4,Calibration!$D$2:$D$4,G207)</f>
        <v>487.86989938077119</v>
      </c>
    </row>
    <row r="208" spans="1:12" x14ac:dyDescent="0.25">
      <c r="A208">
        <v>1629154</v>
      </c>
      <c r="B208">
        <v>14.90999985</v>
      </c>
      <c r="C208">
        <v>0.29898000000000002</v>
      </c>
      <c r="D208">
        <v>35.14599991</v>
      </c>
      <c r="E208">
        <v>0.24410999999999999</v>
      </c>
      <c r="F208">
        <v>37.151000979999999</v>
      </c>
      <c r="G208">
        <v>0.67779999999999996</v>
      </c>
      <c r="H208">
        <v>31.041000369999999</v>
      </c>
      <c r="J208" s="2">
        <f>TREND(Calibration!$A$2:$A$4,Calibration!$B$2:$B$4,C208)</f>
        <v>298.49485877573875</v>
      </c>
      <c r="K208" s="2">
        <f>TREND(Calibration!$A$2:$A$4,Calibration!$C$2:$C$4,E208)</f>
        <v>389.35862424629659</v>
      </c>
      <c r="L208" s="2">
        <f>TREND(Calibration!$A$2:$A$4,Calibration!$D$2:$D$4,G208)</f>
        <v>493.25591564914305</v>
      </c>
    </row>
    <row r="209" spans="1:12" x14ac:dyDescent="0.25">
      <c r="A209">
        <v>1634087</v>
      </c>
      <c r="B209">
        <v>14.88399982</v>
      </c>
      <c r="C209">
        <v>0.30092001000000002</v>
      </c>
      <c r="D209">
        <v>35.152000430000001</v>
      </c>
      <c r="E209">
        <v>0.24410999999999999</v>
      </c>
      <c r="F209">
        <v>37.144001009999997</v>
      </c>
      <c r="G209">
        <v>0.66210002000000001</v>
      </c>
      <c r="H209">
        <v>30.974000929999999</v>
      </c>
      <c r="J209" s="2">
        <f>TREND(Calibration!$A$2:$A$4,Calibration!$B$2:$B$4,C209)</f>
        <v>307.07456208258009</v>
      </c>
      <c r="K209" s="2">
        <f>TREND(Calibration!$A$2:$A$4,Calibration!$C$2:$C$4,E209)</f>
        <v>389.35862424629659</v>
      </c>
      <c r="L209" s="2">
        <f>TREND(Calibration!$A$2:$A$4,Calibration!$D$2:$D$4,G209)</f>
        <v>482.12956875050583</v>
      </c>
    </row>
    <row r="210" spans="1:12" x14ac:dyDescent="0.25">
      <c r="A210">
        <v>1639193</v>
      </c>
      <c r="B210">
        <v>14.838999749999999</v>
      </c>
      <c r="C210">
        <v>0.30118999000000002</v>
      </c>
      <c r="D210">
        <v>35.148998259999999</v>
      </c>
      <c r="E210">
        <v>0.24389</v>
      </c>
      <c r="F210">
        <v>37.125</v>
      </c>
      <c r="G210">
        <v>0.65990000999999998</v>
      </c>
      <c r="H210">
        <v>31.034999849999998</v>
      </c>
      <c r="J210" s="2">
        <f>TREND(Calibration!$A$2:$A$4,Calibration!$B$2:$B$4,C210)</f>
        <v>308.26854989644767</v>
      </c>
      <c r="K210" s="2">
        <f>TREND(Calibration!$A$2:$A$4,Calibration!$C$2:$C$4,E210)</f>
        <v>387.64116706610162</v>
      </c>
      <c r="L210" s="2">
        <f>TREND(Calibration!$A$2:$A$4,Calibration!$D$2:$D$4,G210)</f>
        <v>480.57045374268597</v>
      </c>
    </row>
    <row r="211" spans="1:12" x14ac:dyDescent="0.25">
      <c r="A211">
        <v>1644092</v>
      </c>
      <c r="B211">
        <v>14.803000450000001</v>
      </c>
      <c r="C211">
        <v>0.30059998999999998</v>
      </c>
      <c r="D211">
        <v>35.148998259999999</v>
      </c>
      <c r="E211">
        <v>0.24379000000000001</v>
      </c>
      <c r="F211">
        <v>37.081001280000002</v>
      </c>
      <c r="G211">
        <v>0.65179997999999995</v>
      </c>
      <c r="H211">
        <v>31.06699944</v>
      </c>
      <c r="J211" s="2">
        <f>TREND(Calibration!$A$2:$A$4,Calibration!$B$2:$B$4,C211)</f>
        <v>305.65927213445843</v>
      </c>
      <c r="K211" s="2">
        <f>TREND(Calibration!$A$2:$A$4,Calibration!$C$2:$C$4,E211)</f>
        <v>386.86050471146746</v>
      </c>
      <c r="L211" s="2">
        <f>TREND(Calibration!$A$2:$A$4,Calibration!$D$2:$D$4,G211)</f>
        <v>474.83008059129537</v>
      </c>
    </row>
    <row r="212" spans="1:12" x14ac:dyDescent="0.25">
      <c r="A212">
        <v>1649088</v>
      </c>
      <c r="B212">
        <v>14.86100006</v>
      </c>
      <c r="C212">
        <v>0.30022000999999998</v>
      </c>
      <c r="D212">
        <v>35.148998259999999</v>
      </c>
      <c r="E212">
        <v>0.24368000000000001</v>
      </c>
      <c r="F212">
        <v>37.16999817</v>
      </c>
      <c r="G212">
        <v>0.65240001999999997</v>
      </c>
      <c r="H212">
        <v>30.981000900000002</v>
      </c>
      <c r="J212" s="2">
        <f>TREND(Calibration!$A$2:$A$4,Calibration!$B$2:$B$4,C212)</f>
        <v>303.97880880564367</v>
      </c>
      <c r="K212" s="2">
        <f>TREND(Calibration!$A$2:$A$4,Calibration!$C$2:$C$4,E212)</f>
        <v>386.00177612137009</v>
      </c>
      <c r="L212" s="2">
        <f>TREND(Calibration!$A$2:$A$4,Calibration!$D$2:$D$4,G212)</f>
        <v>475.25532018988457</v>
      </c>
    </row>
    <row r="213" spans="1:12" x14ac:dyDescent="0.25">
      <c r="A213">
        <v>1654225</v>
      </c>
      <c r="B213">
        <v>14.946000099999999</v>
      </c>
      <c r="C213">
        <v>0.30044000999999998</v>
      </c>
      <c r="D213">
        <v>35.136001589999999</v>
      </c>
      <c r="E213">
        <v>0.24372999000000001</v>
      </c>
      <c r="F213">
        <v>37.159999849999998</v>
      </c>
      <c r="G213">
        <v>0.65609998000000003</v>
      </c>
      <c r="H213">
        <v>31.06399918</v>
      </c>
      <c r="J213" s="2">
        <f>TREND(Calibration!$A$2:$A$4,Calibration!$B$2:$B$4,C213)</f>
        <v>304.95175983553804</v>
      </c>
      <c r="K213" s="2">
        <f>TREND(Calibration!$A$2:$A$4,Calibration!$C$2:$C$4,E213)</f>
        <v>386.3920292324517</v>
      </c>
      <c r="L213" s="2">
        <f>TREND(Calibration!$A$2:$A$4,Calibration!$D$2:$D$4,G213)</f>
        <v>477.87742789136462</v>
      </c>
    </row>
    <row r="214" spans="1:12" x14ac:dyDescent="0.25">
      <c r="A214">
        <v>1659087</v>
      </c>
      <c r="B214">
        <v>14.972000120000001</v>
      </c>
      <c r="C214">
        <v>0.29945999000000001</v>
      </c>
      <c r="D214">
        <v>35.130001069999999</v>
      </c>
      <c r="E214">
        <v>0.24379000000000001</v>
      </c>
      <c r="F214">
        <v>37.159999849999998</v>
      </c>
      <c r="G214">
        <v>0.65240001999999997</v>
      </c>
      <c r="H214">
        <v>31.06999969</v>
      </c>
      <c r="J214" s="2">
        <f>TREND(Calibration!$A$2:$A$4,Calibration!$B$2:$B$4,C214)</f>
        <v>300.61761679773372</v>
      </c>
      <c r="K214" s="2">
        <f>TREND(Calibration!$A$2:$A$4,Calibration!$C$2:$C$4,E214)</f>
        <v>386.86050471146746</v>
      </c>
      <c r="L214" s="2">
        <f>TREND(Calibration!$A$2:$A$4,Calibration!$D$2:$D$4,G214)</f>
        <v>475.25532018988457</v>
      </c>
    </row>
    <row r="215" spans="1:12" x14ac:dyDescent="0.25">
      <c r="A215">
        <v>1664225</v>
      </c>
      <c r="B215">
        <v>14.942999840000001</v>
      </c>
      <c r="C215">
        <v>0.30129999000000002</v>
      </c>
      <c r="D215">
        <v>35.141998289999997</v>
      </c>
      <c r="E215">
        <v>0.24368000000000001</v>
      </c>
      <c r="F215">
        <v>37.140998840000002</v>
      </c>
      <c r="G215">
        <v>0.64749997999999997</v>
      </c>
      <c r="H215">
        <v>31.083000179999999</v>
      </c>
      <c r="J215" s="2">
        <f>TREND(Calibration!$A$2:$A$4,Calibration!$B$2:$B$4,C215)</f>
        <v>308.75502541139463</v>
      </c>
      <c r="K215" s="2">
        <f>TREND(Calibration!$A$2:$A$4,Calibration!$C$2:$C$4,E215)</f>
        <v>386.00177612137009</v>
      </c>
      <c r="L215" s="2">
        <f>TREND(Calibration!$A$2:$A$4,Calibration!$D$2:$D$4,G215)</f>
        <v>471.78273329122624</v>
      </c>
    </row>
    <row r="216" spans="1:12" x14ac:dyDescent="0.25">
      <c r="A216">
        <v>1669087</v>
      </c>
      <c r="B216">
        <v>14.925999640000001</v>
      </c>
      <c r="C216">
        <v>0.30005999999999999</v>
      </c>
      <c r="D216">
        <v>35.14599991</v>
      </c>
      <c r="E216">
        <v>0.24383999000000001</v>
      </c>
      <c r="F216">
        <v>37.179000850000001</v>
      </c>
      <c r="G216">
        <v>0.65399998000000004</v>
      </c>
      <c r="H216">
        <v>31.034999849999998</v>
      </c>
      <c r="J216" s="2">
        <f>TREND(Calibration!$A$2:$A$4,Calibration!$B$2:$B$4,C216)</f>
        <v>303.27116383158295</v>
      </c>
      <c r="K216" s="2">
        <f>TREND(Calibration!$A$2:$A$4,Calibration!$C$2:$C$4,E216)</f>
        <v>387.25075782254908</v>
      </c>
      <c r="L216" s="2">
        <f>TREND(Calibration!$A$2:$A$4,Calibration!$D$2:$D$4,G216)</f>
        <v>476.38918851226106</v>
      </c>
    </row>
    <row r="217" spans="1:12" x14ac:dyDescent="0.25">
      <c r="A217">
        <v>1674157</v>
      </c>
      <c r="B217">
        <v>14.87800026</v>
      </c>
      <c r="C217">
        <v>0.30270999999999998</v>
      </c>
      <c r="D217">
        <v>35.15499878</v>
      </c>
      <c r="E217">
        <v>0.24379000000000001</v>
      </c>
      <c r="F217">
        <v>37.138000490000003</v>
      </c>
      <c r="G217">
        <v>0.64800000000000002</v>
      </c>
      <c r="H217">
        <v>31.051000599999998</v>
      </c>
      <c r="J217" s="2">
        <f>TREND(Calibration!$A$2:$A$4,Calibration!$B$2:$B$4,C217)</f>
        <v>314.99080123712724</v>
      </c>
      <c r="K217" s="2">
        <f>TREND(Calibration!$A$2:$A$4,Calibration!$C$2:$C$4,E217)</f>
        <v>386.86050471146746</v>
      </c>
      <c r="L217" s="2">
        <f>TREND(Calibration!$A$2:$A$4,Calibration!$D$2:$D$4,G217)</f>
        <v>472.13709017424497</v>
      </c>
    </row>
    <row r="218" spans="1:12" x14ac:dyDescent="0.25">
      <c r="A218">
        <v>1679233</v>
      </c>
      <c r="B218">
        <v>14.80000019</v>
      </c>
      <c r="C218">
        <v>0.30417000999999999</v>
      </c>
      <c r="D218">
        <v>35.14599991</v>
      </c>
      <c r="E218">
        <v>0.24379000000000001</v>
      </c>
      <c r="F218">
        <v>37.087001800000003</v>
      </c>
      <c r="G218">
        <v>0.63450002999999999</v>
      </c>
      <c r="H218">
        <v>31.041000369999999</v>
      </c>
      <c r="J218" s="2">
        <f>TREND(Calibration!$A$2:$A$4,Calibration!$B$2:$B$4,C218)</f>
        <v>321.44770229692676</v>
      </c>
      <c r="K218" s="2">
        <f>TREND(Calibration!$A$2:$A$4,Calibration!$C$2:$C$4,E218)</f>
        <v>386.86050471146746</v>
      </c>
      <c r="L218" s="2">
        <f>TREND(Calibration!$A$2:$A$4,Calibration!$D$2:$D$4,G218)</f>
        <v>462.56985828342755</v>
      </c>
    </row>
    <row r="219" spans="1:12" x14ac:dyDescent="0.25">
      <c r="A219">
        <v>1684187</v>
      </c>
      <c r="B219">
        <v>14.805999760000001</v>
      </c>
      <c r="C219">
        <v>0.30146000000000001</v>
      </c>
      <c r="D219">
        <v>35.141998289999997</v>
      </c>
      <c r="E219">
        <v>0.24372999000000001</v>
      </c>
      <c r="F219">
        <v>37.1570015</v>
      </c>
      <c r="G219">
        <v>0.64209998000000001</v>
      </c>
      <c r="H219">
        <v>31.079999919999999</v>
      </c>
      <c r="J219" s="2">
        <f>TREND(Calibration!$A$2:$A$4,Calibration!$B$2:$B$4,C219)</f>
        <v>309.46267038545557</v>
      </c>
      <c r="K219" s="2">
        <f>TREND(Calibration!$A$2:$A$4,Calibration!$C$2:$C$4,E219)</f>
        <v>386.3920292324517</v>
      </c>
      <c r="L219" s="2">
        <f>TREND(Calibration!$A$2:$A$4,Calibration!$D$2:$D$4,G219)</f>
        <v>467.95583203067423</v>
      </c>
    </row>
    <row r="220" spans="1:12" x14ac:dyDescent="0.25">
      <c r="A220">
        <v>1689088</v>
      </c>
      <c r="B220">
        <v>14.821999549999999</v>
      </c>
      <c r="C220">
        <v>0.30184000999999999</v>
      </c>
      <c r="D220">
        <v>35.130001069999999</v>
      </c>
      <c r="E220">
        <v>0.24372999000000001</v>
      </c>
      <c r="F220">
        <v>37.173000340000002</v>
      </c>
      <c r="G220">
        <v>0.64160001</v>
      </c>
      <c r="H220">
        <v>31.051000599999998</v>
      </c>
      <c r="J220" s="2">
        <f>TREND(Calibration!$A$2:$A$4,Calibration!$B$2:$B$4,C220)</f>
        <v>311.14326638941043</v>
      </c>
      <c r="K220" s="2">
        <f>TREND(Calibration!$A$2:$A$4,Calibration!$C$2:$C$4,E220)</f>
        <v>386.3920292324517</v>
      </c>
      <c r="L220" s="2">
        <f>TREND(Calibration!$A$2:$A$4,Calibration!$D$2:$D$4,G220)</f>
        <v>467.60151058192645</v>
      </c>
    </row>
    <row r="221" spans="1:12" x14ac:dyDescent="0.25">
      <c r="A221">
        <v>1694153</v>
      </c>
      <c r="B221">
        <v>14.852000240000001</v>
      </c>
      <c r="C221">
        <v>0.29734999000000001</v>
      </c>
      <c r="D221">
        <v>35.132999419999997</v>
      </c>
      <c r="E221">
        <v>0.24368000000000001</v>
      </c>
      <c r="F221">
        <v>37.138000490000003</v>
      </c>
      <c r="G221">
        <v>0.63940001000000002</v>
      </c>
      <c r="H221">
        <v>31.06699944</v>
      </c>
      <c r="J221" s="2">
        <f>TREND(Calibration!$A$2:$A$4,Calibration!$B$2:$B$4,C221)</f>
        <v>291.28613192011176</v>
      </c>
      <c r="K221" s="2">
        <f>TREND(Calibration!$A$2:$A$4,Calibration!$C$2:$C$4,E221)</f>
        <v>386.00177612137009</v>
      </c>
      <c r="L221" s="2">
        <f>TREND(Calibration!$A$2:$A$4,Calibration!$D$2:$D$4,G221)</f>
        <v>466.04240266096082</v>
      </c>
    </row>
    <row r="222" spans="1:12" x14ac:dyDescent="0.25">
      <c r="A222">
        <v>1699204</v>
      </c>
      <c r="B222">
        <v>14.90400028</v>
      </c>
      <c r="C222">
        <v>0.29859998999999998</v>
      </c>
      <c r="D222">
        <v>35.148998259999999</v>
      </c>
      <c r="E222">
        <v>0.24372999000000001</v>
      </c>
      <c r="F222">
        <v>37.151000979999999</v>
      </c>
      <c r="G222">
        <v>0.63889998000000003</v>
      </c>
      <c r="H222">
        <v>30.99699974</v>
      </c>
      <c r="J222" s="2">
        <f>TREND(Calibration!$A$2:$A$4,Calibration!$B$2:$B$4,C222)</f>
        <v>296.81426277178343</v>
      </c>
      <c r="K222" s="2">
        <f>TREND(Calibration!$A$2:$A$4,Calibration!$C$2:$C$4,E222)</f>
        <v>386.3920292324517</v>
      </c>
      <c r="L222" s="2">
        <f>TREND(Calibration!$A$2:$A$4,Calibration!$D$2:$D$4,G222)</f>
        <v>465.68803869108791</v>
      </c>
    </row>
    <row r="223" spans="1:12" x14ac:dyDescent="0.25">
      <c r="A223">
        <v>1704157</v>
      </c>
      <c r="B223">
        <v>14.98499966</v>
      </c>
      <c r="C223">
        <v>0.29772999999999999</v>
      </c>
      <c r="D223">
        <v>35.141998289999997</v>
      </c>
      <c r="E223">
        <v>0.24372999000000001</v>
      </c>
      <c r="F223">
        <v>37.162998199999997</v>
      </c>
      <c r="G223">
        <v>0.63779998000000004</v>
      </c>
      <c r="H223">
        <v>31.06399918</v>
      </c>
      <c r="J223" s="2">
        <f>TREND(Calibration!$A$2:$A$4,Calibration!$B$2:$B$4,C223)</f>
        <v>292.96672792406662</v>
      </c>
      <c r="K223" s="2">
        <f>TREND(Calibration!$A$2:$A$4,Calibration!$C$2:$C$4,E223)</f>
        <v>386.3920292324517</v>
      </c>
      <c r="L223" s="2">
        <f>TREND(Calibration!$A$2:$A$4,Calibration!$D$2:$D$4,G223)</f>
        <v>464.9084847306051</v>
      </c>
    </row>
    <row r="224" spans="1:12" x14ac:dyDescent="0.25">
      <c r="A224">
        <v>1709088</v>
      </c>
      <c r="B224">
        <v>15.02999973</v>
      </c>
      <c r="C224">
        <v>0.29752001</v>
      </c>
      <c r="D224">
        <v>35.158000950000002</v>
      </c>
      <c r="E224">
        <v>0.24372999000000001</v>
      </c>
      <c r="F224">
        <v>37.146999360000002</v>
      </c>
      <c r="G224">
        <v>0.63080000999999997</v>
      </c>
      <c r="H224">
        <v>31.038000109999999</v>
      </c>
      <c r="J224" s="2">
        <f>TREND(Calibration!$A$2:$A$4,Calibration!$B$2:$B$4,C224)</f>
        <v>292.0380461660327</v>
      </c>
      <c r="K224" s="2">
        <f>TREND(Calibration!$A$2:$A$4,Calibration!$C$2:$C$4,E224)</f>
        <v>386.3920292324517</v>
      </c>
      <c r="L224" s="2">
        <f>TREND(Calibration!$A$2:$A$4,Calibration!$D$2:$D$4,G224)</f>
        <v>459.94770806082238</v>
      </c>
    </row>
    <row r="225" spans="1:12" x14ac:dyDescent="0.25">
      <c r="A225">
        <v>1714087</v>
      </c>
      <c r="B225">
        <v>15.053000450000001</v>
      </c>
      <c r="C225">
        <v>0.29254001000000002</v>
      </c>
      <c r="D225">
        <v>35.165000919999997</v>
      </c>
      <c r="E225">
        <v>0.24372999000000001</v>
      </c>
      <c r="F225">
        <v>37.116001130000001</v>
      </c>
      <c r="G225">
        <v>0.62639999000000002</v>
      </c>
      <c r="H225">
        <v>30.993000030000001</v>
      </c>
      <c r="J225" s="2">
        <f>TREND(Calibration!$A$2:$A$4,Calibration!$B$2:$B$4,C225)</f>
        <v>270.01397285297207</v>
      </c>
      <c r="K225" s="2">
        <f>TREND(Calibration!$A$2:$A$4,Calibration!$C$2:$C$4,E225)</f>
        <v>386.3920292324517</v>
      </c>
      <c r="L225" s="2">
        <f>TREND(Calibration!$A$2:$A$4,Calibration!$D$2:$D$4,G225)</f>
        <v>456.82947804518278</v>
      </c>
    </row>
    <row r="226" spans="1:12" x14ac:dyDescent="0.25">
      <c r="A226">
        <v>1719089</v>
      </c>
      <c r="B226">
        <v>15.03299999</v>
      </c>
      <c r="C226">
        <v>0.29714000000000002</v>
      </c>
      <c r="D226">
        <v>35.123001100000003</v>
      </c>
      <c r="E226">
        <v>0.24372999000000001</v>
      </c>
      <c r="F226">
        <v>37.138000490000003</v>
      </c>
      <c r="G226">
        <v>0.62910001999999998</v>
      </c>
      <c r="H226">
        <v>31.048000340000002</v>
      </c>
      <c r="J226" s="2">
        <f>TREND(Calibration!$A$2:$A$4,Calibration!$B$2:$B$4,C226)</f>
        <v>290.35745016207761</v>
      </c>
      <c r="K226" s="2">
        <f>TREND(Calibration!$A$2:$A$4,Calibration!$C$2:$C$4,E226)</f>
        <v>386.3920292324517</v>
      </c>
      <c r="L226" s="2">
        <f>TREND(Calibration!$A$2:$A$4,Calibration!$D$2:$D$4,G226)</f>
        <v>458.74294993602132</v>
      </c>
    </row>
    <row r="227" spans="1:12" x14ac:dyDescent="0.25">
      <c r="A227">
        <v>1724376</v>
      </c>
      <c r="B227">
        <v>14.92300034</v>
      </c>
      <c r="C227">
        <v>0.29898000000000002</v>
      </c>
      <c r="D227">
        <v>35.1609993</v>
      </c>
      <c r="E227">
        <v>0.24379000000000001</v>
      </c>
      <c r="F227">
        <v>37.070999149999999</v>
      </c>
      <c r="G227">
        <v>0.61619997000000004</v>
      </c>
      <c r="H227">
        <v>31.045000080000001</v>
      </c>
      <c r="J227" s="2">
        <f>TREND(Calibration!$A$2:$A$4,Calibration!$B$2:$B$4,C227)</f>
        <v>298.49485877573875</v>
      </c>
      <c r="K227" s="2">
        <f>TREND(Calibration!$A$2:$A$4,Calibration!$C$2:$C$4,E227)</f>
        <v>386.86050471146746</v>
      </c>
      <c r="L227" s="2">
        <f>TREND(Calibration!$A$2:$A$4,Calibration!$D$2:$D$4,G227)</f>
        <v>449.6008726015429</v>
      </c>
    </row>
    <row r="228" spans="1:12" x14ac:dyDescent="0.25">
      <c r="A228">
        <v>1729087</v>
      </c>
      <c r="B228">
        <v>14.90999985</v>
      </c>
      <c r="C228">
        <v>0.29772999999999999</v>
      </c>
      <c r="D228">
        <v>35.136001589999999</v>
      </c>
      <c r="E228">
        <v>0.24379000000000001</v>
      </c>
      <c r="F228">
        <v>37.16999817</v>
      </c>
      <c r="G228">
        <v>0.62860000000000005</v>
      </c>
      <c r="H228">
        <v>31.054000850000001</v>
      </c>
      <c r="J228" s="2">
        <f>TREND(Calibration!$A$2:$A$4,Calibration!$B$2:$B$4,C228)</f>
        <v>292.96672792406662</v>
      </c>
      <c r="K228" s="2">
        <f>TREND(Calibration!$A$2:$A$4,Calibration!$C$2:$C$4,E228)</f>
        <v>386.86050471146746</v>
      </c>
      <c r="L228" s="2">
        <f>TREND(Calibration!$A$2:$A$4,Calibration!$D$2:$D$4,G228)</f>
        <v>458.38859305300264</v>
      </c>
    </row>
    <row r="229" spans="1:12" x14ac:dyDescent="0.25">
      <c r="A229">
        <v>1734181</v>
      </c>
      <c r="B229">
        <v>14.815999980000001</v>
      </c>
      <c r="C229">
        <v>0.30053999999999997</v>
      </c>
      <c r="D229">
        <v>35.136001589999999</v>
      </c>
      <c r="E229">
        <v>0.24379000000000001</v>
      </c>
      <c r="F229">
        <v>37.097000119999997</v>
      </c>
      <c r="G229">
        <v>0.60809999999999997</v>
      </c>
      <c r="H229">
        <v>31.045000080000001</v>
      </c>
      <c r="J229" s="2">
        <f>TREND(Calibration!$A$2:$A$4,Calibration!$B$2:$B$4,C229)</f>
        <v>305.39396607862477</v>
      </c>
      <c r="K229" s="2">
        <f>TREND(Calibration!$A$2:$A$4,Calibration!$C$2:$C$4,E229)</f>
        <v>386.86050471146746</v>
      </c>
      <c r="L229" s="2">
        <f>TREND(Calibration!$A$2:$A$4,Calibration!$D$2:$D$4,G229)</f>
        <v>443.86054197127743</v>
      </c>
    </row>
    <row r="230" spans="1:12" x14ac:dyDescent="0.25">
      <c r="A230">
        <v>1739160</v>
      </c>
      <c r="B230">
        <v>14.722000120000001</v>
      </c>
      <c r="C230">
        <v>0.29734999000000001</v>
      </c>
      <c r="D230">
        <v>35.126998899999997</v>
      </c>
      <c r="E230">
        <v>0.24379000000000001</v>
      </c>
      <c r="F230">
        <v>37.103000639999998</v>
      </c>
      <c r="G230">
        <v>0.61129999000000002</v>
      </c>
      <c r="H230">
        <v>31.045000080000001</v>
      </c>
      <c r="J230" s="2">
        <f>TREND(Calibration!$A$2:$A$4,Calibration!$B$2:$B$4,C230)</f>
        <v>291.28613192011176</v>
      </c>
      <c r="K230" s="2">
        <f>TREND(Calibration!$A$2:$A$4,Calibration!$C$2:$C$4,E230)</f>
        <v>386.86050471146746</v>
      </c>
      <c r="L230" s="2">
        <f>TREND(Calibration!$A$2:$A$4,Calibration!$D$2:$D$4,G230)</f>
        <v>446.12832822400964</v>
      </c>
    </row>
    <row r="231" spans="1:12" x14ac:dyDescent="0.25">
      <c r="A231">
        <v>1744089</v>
      </c>
      <c r="B231">
        <v>14.74100018</v>
      </c>
      <c r="C231">
        <v>0.30053999999999997</v>
      </c>
      <c r="D231">
        <v>35.113998410000001</v>
      </c>
      <c r="E231">
        <v>0.24372999000000001</v>
      </c>
      <c r="F231">
        <v>37.146999360000002</v>
      </c>
      <c r="G231">
        <v>0.62209999999999999</v>
      </c>
      <c r="H231">
        <v>31.076999659999998</v>
      </c>
      <c r="J231" s="2">
        <f>TREND(Calibration!$A$2:$A$4,Calibration!$B$2:$B$4,C231)</f>
        <v>305.39396607862477</v>
      </c>
      <c r="K231" s="2">
        <f>TREND(Calibration!$A$2:$A$4,Calibration!$C$2:$C$4,E231)</f>
        <v>386.3920292324517</v>
      </c>
      <c r="L231" s="2">
        <f>TREND(Calibration!$A$2:$A$4,Calibration!$D$2:$D$4,G231)</f>
        <v>453.78213783196776</v>
      </c>
    </row>
    <row r="232" spans="1:12" x14ac:dyDescent="0.25">
      <c r="A232">
        <v>1749183</v>
      </c>
      <c r="B232">
        <v>14.79699993</v>
      </c>
      <c r="C232">
        <v>0.29881001000000001</v>
      </c>
      <c r="D232">
        <v>35.101001740000001</v>
      </c>
      <c r="E232">
        <v>0.24383999000000001</v>
      </c>
      <c r="F232">
        <v>37.201000209999997</v>
      </c>
      <c r="G232">
        <v>0.61940002000000005</v>
      </c>
      <c r="H232">
        <v>30.993000030000001</v>
      </c>
      <c r="J232" s="2">
        <f>TREND(Calibration!$A$2:$A$4,Calibration!$B$2:$B$4,C232)</f>
        <v>297.74307720495813</v>
      </c>
      <c r="K232" s="2">
        <f>TREND(Calibration!$A$2:$A$4,Calibration!$C$2:$C$4,E232)</f>
        <v>387.25075782254908</v>
      </c>
      <c r="L232" s="2">
        <f>TREND(Calibration!$A$2:$A$4,Calibration!$D$2:$D$4,G232)</f>
        <v>451.86870137540018</v>
      </c>
    </row>
    <row r="233" spans="1:12" x14ac:dyDescent="0.25">
      <c r="A233">
        <v>1754251</v>
      </c>
      <c r="B233">
        <v>14.815999980000001</v>
      </c>
      <c r="C233">
        <v>0.29892001000000001</v>
      </c>
      <c r="D233">
        <v>35.130001069999999</v>
      </c>
      <c r="E233">
        <v>0.24372999000000001</v>
      </c>
      <c r="F233">
        <v>37.173000340000002</v>
      </c>
      <c r="G233">
        <v>0.61460000000000004</v>
      </c>
      <c r="H233">
        <v>30.989999770000001</v>
      </c>
      <c r="J233" s="2">
        <f>TREND(Calibration!$A$2:$A$4,Calibration!$B$2:$B$4,C233)</f>
        <v>298.22955271990509</v>
      </c>
      <c r="K233" s="2">
        <f>TREND(Calibration!$A$2:$A$4,Calibration!$C$2:$C$4,E233)</f>
        <v>386.3920292324517</v>
      </c>
      <c r="L233" s="2">
        <f>TREND(Calibration!$A$2:$A$4,Calibration!$D$2:$D$4,G233)</f>
        <v>448.46699719231225</v>
      </c>
    </row>
    <row r="234" spans="1:12" x14ac:dyDescent="0.25">
      <c r="A234">
        <v>1759087</v>
      </c>
      <c r="B234">
        <v>14.82900047</v>
      </c>
      <c r="C234">
        <v>0.29811000999999998</v>
      </c>
      <c r="D234">
        <v>35.148998259999999</v>
      </c>
      <c r="E234">
        <v>0.24379000000000001</v>
      </c>
      <c r="F234">
        <v>37.138000490000003</v>
      </c>
      <c r="G234">
        <v>0.61780000000000002</v>
      </c>
      <c r="H234">
        <v>31.021999359999999</v>
      </c>
      <c r="J234" s="2">
        <f>TREND(Calibration!$A$2:$A$4,Calibration!$B$2:$B$4,C234)</f>
        <v>294.64732392802171</v>
      </c>
      <c r="K234" s="2">
        <f>TREND(Calibration!$A$2:$A$4,Calibration!$C$2:$C$4,E234)</f>
        <v>386.86050471146746</v>
      </c>
      <c r="L234" s="2">
        <f>TREND(Calibration!$A$2:$A$4,Calibration!$D$2:$D$4,G234)</f>
        <v>450.73479053189862</v>
      </c>
    </row>
    <row r="235" spans="1:12" x14ac:dyDescent="0.25">
      <c r="A235">
        <v>1764174</v>
      </c>
      <c r="B235">
        <v>14.81000042</v>
      </c>
      <c r="C235">
        <v>0.30179</v>
      </c>
      <c r="D235">
        <v>35.158000950000002</v>
      </c>
      <c r="E235">
        <v>0.24379000000000001</v>
      </c>
      <c r="F235">
        <v>37.144001009999997</v>
      </c>
      <c r="G235">
        <v>0.60650002999999997</v>
      </c>
      <c r="H235">
        <v>30.961000439999999</v>
      </c>
      <c r="J235" s="2">
        <f>TREND(Calibration!$A$2:$A$4,Calibration!$B$2:$B$4,C235)</f>
        <v>310.9220969302969</v>
      </c>
      <c r="K235" s="2">
        <f>TREND(Calibration!$A$2:$A$4,Calibration!$C$2:$C$4,E235)</f>
        <v>386.86050471146746</v>
      </c>
      <c r="L235" s="2">
        <f>TREND(Calibration!$A$2:$A$4,Calibration!$D$2:$D$4,G235)</f>
        <v>442.72666656204677</v>
      </c>
    </row>
    <row r="236" spans="1:12" x14ac:dyDescent="0.25">
      <c r="A236">
        <v>1769126</v>
      </c>
      <c r="B236">
        <v>14.83199978</v>
      </c>
      <c r="C236">
        <v>0.30118999000000002</v>
      </c>
      <c r="D236">
        <v>35.130001069999999</v>
      </c>
      <c r="E236">
        <v>0.24379000000000001</v>
      </c>
      <c r="F236">
        <v>37.103000639999998</v>
      </c>
      <c r="G236">
        <v>0.61240000000000006</v>
      </c>
      <c r="H236">
        <v>30.954999919999999</v>
      </c>
      <c r="J236" s="2">
        <f>TREND(Calibration!$A$2:$A$4,Calibration!$B$2:$B$4,C236)</f>
        <v>308.26854989644767</v>
      </c>
      <c r="K236" s="2">
        <f>TREND(Calibration!$A$2:$A$4,Calibration!$C$2:$C$4,E236)</f>
        <v>386.86050471146746</v>
      </c>
      <c r="L236" s="2">
        <f>TREND(Calibration!$A$2:$A$4,Calibration!$D$2:$D$4,G236)</f>
        <v>446.90788927134668</v>
      </c>
    </row>
    <row r="237" spans="1:12" x14ac:dyDescent="0.25">
      <c r="A237">
        <v>1774087</v>
      </c>
      <c r="B237">
        <v>14.805999760000001</v>
      </c>
      <c r="C237">
        <v>0.30092001000000002</v>
      </c>
      <c r="D237">
        <v>35.15499878</v>
      </c>
      <c r="E237">
        <v>0.24383999000000001</v>
      </c>
      <c r="F237">
        <v>37.0929985</v>
      </c>
      <c r="G237">
        <v>0.60110003000000001</v>
      </c>
      <c r="H237">
        <v>30.954999919999999</v>
      </c>
      <c r="J237" s="2">
        <f>TREND(Calibration!$A$2:$A$4,Calibration!$B$2:$B$4,C237)</f>
        <v>307.07456208258009</v>
      </c>
      <c r="K237" s="2">
        <f>TREND(Calibration!$A$2:$A$4,Calibration!$C$2:$C$4,E237)</f>
        <v>387.25075782254908</v>
      </c>
      <c r="L237" s="2">
        <f>TREND(Calibration!$A$2:$A$4,Calibration!$D$2:$D$4,G237)</f>
        <v>438.89976530149482</v>
      </c>
    </row>
    <row r="238" spans="1:12" x14ac:dyDescent="0.25">
      <c r="A238">
        <v>1779092</v>
      </c>
      <c r="B238">
        <v>14.744999890000001</v>
      </c>
      <c r="C238">
        <v>0.30437999999999998</v>
      </c>
      <c r="D238">
        <v>35.130001069999999</v>
      </c>
      <c r="E238">
        <v>0.24379000000000001</v>
      </c>
      <c r="F238">
        <v>37.144001009999997</v>
      </c>
      <c r="G238">
        <v>0.60970002000000001</v>
      </c>
      <c r="H238">
        <v>30.93899918</v>
      </c>
      <c r="J238" s="2">
        <f>TREND(Calibration!$A$2:$A$4,Calibration!$B$2:$B$4,C238)</f>
        <v>322.37638405496091</v>
      </c>
      <c r="K238" s="2">
        <f>TREND(Calibration!$A$2:$A$4,Calibration!$C$2:$C$4,E238)</f>
        <v>386.86050471146746</v>
      </c>
      <c r="L238" s="2">
        <f>TREND(Calibration!$A$2:$A$4,Calibration!$D$2:$D$4,G238)</f>
        <v>444.99445281477898</v>
      </c>
    </row>
    <row r="239" spans="1:12" x14ac:dyDescent="0.25">
      <c r="A239">
        <v>1784095</v>
      </c>
      <c r="B239">
        <v>14.722000120000001</v>
      </c>
      <c r="C239">
        <v>0.30237999999999998</v>
      </c>
      <c r="D239">
        <v>35.123001100000003</v>
      </c>
      <c r="E239">
        <v>0.24383999000000001</v>
      </c>
      <c r="F239">
        <v>37.146999360000002</v>
      </c>
      <c r="G239">
        <v>0.61559998999999999</v>
      </c>
      <c r="H239">
        <v>30.98699951</v>
      </c>
      <c r="J239" s="2">
        <f>TREND(Calibration!$A$2:$A$4,Calibration!$B$2:$B$4,C239)</f>
        <v>313.53137469228591</v>
      </c>
      <c r="K239" s="2">
        <f>TREND(Calibration!$A$2:$A$4,Calibration!$C$2:$C$4,E239)</f>
        <v>387.25075782254908</v>
      </c>
      <c r="L239" s="2">
        <f>TREND(Calibration!$A$2:$A$4,Calibration!$D$2:$D$4,G239)</f>
        <v>449.17567552407877</v>
      </c>
    </row>
    <row r="240" spans="1:12" x14ac:dyDescent="0.25">
      <c r="A240">
        <v>1789095</v>
      </c>
      <c r="B240">
        <v>14.73499966</v>
      </c>
      <c r="C240">
        <v>0.30026998999999999</v>
      </c>
      <c r="D240">
        <v>35.091999049999998</v>
      </c>
      <c r="E240">
        <v>0.24372999000000001</v>
      </c>
      <c r="F240">
        <v>37.138000490000003</v>
      </c>
      <c r="G240">
        <v>0.61019999000000003</v>
      </c>
      <c r="H240">
        <v>31.048000340000002</v>
      </c>
      <c r="J240" s="2">
        <f>TREND(Calibration!$A$2:$A$4,Calibration!$B$2:$B$4,C240)</f>
        <v>304.1998455896171</v>
      </c>
      <c r="K240" s="2">
        <f>TREND(Calibration!$A$2:$A$4,Calibration!$C$2:$C$4,E240)</f>
        <v>386.3920292324517</v>
      </c>
      <c r="L240" s="2">
        <f>TREND(Calibration!$A$2:$A$4,Calibration!$D$2:$D$4,G240)</f>
        <v>445.34877426352682</v>
      </c>
    </row>
    <row r="241" spans="1:12" x14ac:dyDescent="0.25">
      <c r="A241">
        <v>1794203</v>
      </c>
      <c r="B241">
        <v>14.77099991</v>
      </c>
      <c r="C241">
        <v>0.30318999000000002</v>
      </c>
      <c r="D241">
        <v>35.138999939999998</v>
      </c>
      <c r="E241">
        <v>0.24379000000000001</v>
      </c>
      <c r="F241">
        <v>37.131999970000003</v>
      </c>
      <c r="G241">
        <v>0.60860002000000002</v>
      </c>
      <c r="H241">
        <v>30.9640007</v>
      </c>
      <c r="J241" s="2">
        <f>TREND(Calibration!$A$2:$A$4,Calibration!$B$2:$B$4,C241)</f>
        <v>317.11355925912267</v>
      </c>
      <c r="K241" s="2">
        <f>TREND(Calibration!$A$2:$A$4,Calibration!$C$2:$C$4,E241)</f>
        <v>386.86050471146746</v>
      </c>
      <c r="L241" s="2">
        <f>TREND(Calibration!$A$2:$A$4,Calibration!$D$2:$D$4,G241)</f>
        <v>444.21489885429617</v>
      </c>
    </row>
    <row r="242" spans="1:12" x14ac:dyDescent="0.25">
      <c r="A242">
        <v>1799088</v>
      </c>
      <c r="B242">
        <v>14.90999985</v>
      </c>
      <c r="C242">
        <v>0.30184000999999999</v>
      </c>
      <c r="D242">
        <v>35.123001100000003</v>
      </c>
      <c r="E242">
        <v>0.24379000000000001</v>
      </c>
      <c r="F242">
        <v>37.153999329999998</v>
      </c>
      <c r="G242">
        <v>0.61940002000000005</v>
      </c>
      <c r="H242">
        <v>30.961000439999999</v>
      </c>
      <c r="J242" s="2">
        <f>TREND(Calibration!$A$2:$A$4,Calibration!$B$2:$B$4,C242)</f>
        <v>311.14326638941043</v>
      </c>
      <c r="K242" s="2">
        <f>TREND(Calibration!$A$2:$A$4,Calibration!$C$2:$C$4,E242)</f>
        <v>386.86050471146746</v>
      </c>
      <c r="L242" s="2">
        <f>TREND(Calibration!$A$2:$A$4,Calibration!$D$2:$D$4,G242)</f>
        <v>451.86870137540018</v>
      </c>
    </row>
    <row r="243" spans="1:12" x14ac:dyDescent="0.25">
      <c r="A243">
        <v>1804123</v>
      </c>
      <c r="B243">
        <v>15.010999679999999</v>
      </c>
      <c r="C243">
        <v>0.30053999999999997</v>
      </c>
      <c r="D243">
        <v>35.111000060000002</v>
      </c>
      <c r="E243">
        <v>0.24372999000000001</v>
      </c>
      <c r="F243">
        <v>37.083999630000001</v>
      </c>
      <c r="G243">
        <v>0.60809999999999997</v>
      </c>
      <c r="H243">
        <v>31.038000109999999</v>
      </c>
      <c r="J243" s="2">
        <f>TREND(Calibration!$A$2:$A$4,Calibration!$B$2:$B$4,C243)</f>
        <v>305.39396607862477</v>
      </c>
      <c r="K243" s="2">
        <f>TREND(Calibration!$A$2:$A$4,Calibration!$C$2:$C$4,E243)</f>
        <v>386.3920292324517</v>
      </c>
      <c r="L243" s="2">
        <f>TREND(Calibration!$A$2:$A$4,Calibration!$D$2:$D$4,G243)</f>
        <v>443.86054197127743</v>
      </c>
    </row>
    <row r="244" spans="1:12" x14ac:dyDescent="0.25">
      <c r="A244">
        <v>1809087</v>
      </c>
      <c r="B244">
        <v>15.15699959</v>
      </c>
      <c r="C244">
        <v>0.30033000999999998</v>
      </c>
      <c r="D244">
        <v>35.148998259999999</v>
      </c>
      <c r="E244">
        <v>0.24383999000000001</v>
      </c>
      <c r="F244">
        <v>37.17599869</v>
      </c>
      <c r="G244">
        <v>0.61510003000000002</v>
      </c>
      <c r="H244">
        <v>31.00300026</v>
      </c>
      <c r="J244" s="2">
        <f>TREND(Calibration!$A$2:$A$4,Calibration!$B$2:$B$4,C244)</f>
        <v>304.46528432059085</v>
      </c>
      <c r="K244" s="2">
        <f>TREND(Calibration!$A$2:$A$4,Calibration!$C$2:$C$4,E244)</f>
        <v>387.25075782254908</v>
      </c>
      <c r="L244" s="2">
        <f>TREND(Calibration!$A$2:$A$4,Calibration!$D$2:$D$4,G244)</f>
        <v>448.82136116218516</v>
      </c>
    </row>
    <row r="245" spans="1:12" x14ac:dyDescent="0.25">
      <c r="A245">
        <v>1814087</v>
      </c>
      <c r="B245">
        <v>15.166000370000001</v>
      </c>
      <c r="C245">
        <v>0.30129999000000002</v>
      </c>
      <c r="D245">
        <v>35.111000060000002</v>
      </c>
      <c r="E245">
        <v>0.24372999000000001</v>
      </c>
      <c r="F245">
        <v>37.127998349999999</v>
      </c>
      <c r="G245">
        <v>0.60650002999999997</v>
      </c>
      <c r="H245">
        <v>31.034999849999998</v>
      </c>
      <c r="J245" s="2">
        <f>TREND(Calibration!$A$2:$A$4,Calibration!$B$2:$B$4,C245)</f>
        <v>308.75502541139463</v>
      </c>
      <c r="K245" s="2">
        <f>TREND(Calibration!$A$2:$A$4,Calibration!$C$2:$C$4,E245)</f>
        <v>386.3920292324517</v>
      </c>
      <c r="L245" s="2">
        <f>TREND(Calibration!$A$2:$A$4,Calibration!$D$2:$D$4,G245)</f>
        <v>442.72666656204677</v>
      </c>
    </row>
    <row r="246" spans="1:12" x14ac:dyDescent="0.25">
      <c r="A246">
        <v>1819177</v>
      </c>
      <c r="B246">
        <v>15.09500027</v>
      </c>
      <c r="C246">
        <v>0.30325001000000001</v>
      </c>
      <c r="D246">
        <v>35.171001429999997</v>
      </c>
      <c r="E246">
        <v>0.24399999999999999</v>
      </c>
      <c r="F246">
        <v>37.111999509999997</v>
      </c>
      <c r="G246">
        <v>0.59670000999999995</v>
      </c>
      <c r="H246">
        <v>30.961000439999999</v>
      </c>
      <c r="J246" s="2">
        <f>TREND(Calibration!$A$2:$A$4,Calibration!$B$2:$B$4,C246)</f>
        <v>317.37899799009642</v>
      </c>
      <c r="K246" s="2">
        <f>TREND(Calibration!$A$2:$A$4,Calibration!$C$2:$C$4,E246)</f>
        <v>388.49989565619899</v>
      </c>
      <c r="L246" s="2">
        <f>TREND(Calibration!$A$2:$A$4,Calibration!$D$2:$D$4,G246)</f>
        <v>435.78153528585511</v>
      </c>
    </row>
    <row r="247" spans="1:12" x14ac:dyDescent="0.25">
      <c r="A247">
        <v>1824095</v>
      </c>
      <c r="B247">
        <v>14.93299961</v>
      </c>
      <c r="C247">
        <v>0.30140999000000002</v>
      </c>
      <c r="D247">
        <v>35.117000580000003</v>
      </c>
      <c r="E247">
        <v>0.24410999999999999</v>
      </c>
      <c r="F247">
        <v>37.162998199999997</v>
      </c>
      <c r="G247">
        <v>0.60540002999999998</v>
      </c>
      <c r="H247">
        <v>30.93600082</v>
      </c>
      <c r="J247" s="2">
        <f>TREND(Calibration!$A$2:$A$4,Calibration!$B$2:$B$4,C247)</f>
        <v>309.24150092634181</v>
      </c>
      <c r="K247" s="2">
        <f>TREND(Calibration!$A$2:$A$4,Calibration!$C$2:$C$4,E247)</f>
        <v>389.35862424629659</v>
      </c>
      <c r="L247" s="2">
        <f>TREND(Calibration!$A$2:$A$4,Calibration!$D$2:$D$4,G247)</f>
        <v>441.94711260156396</v>
      </c>
    </row>
    <row r="248" spans="1:12" x14ac:dyDescent="0.25">
      <c r="A248">
        <v>1829092</v>
      </c>
      <c r="B248">
        <v>14.76399994</v>
      </c>
      <c r="C248">
        <v>0.29644000999999998</v>
      </c>
      <c r="D248">
        <v>35.126998899999997</v>
      </c>
      <c r="E248">
        <v>0.24379000000000001</v>
      </c>
      <c r="F248">
        <v>37.058998109999997</v>
      </c>
      <c r="G248">
        <v>0.58969998000000001</v>
      </c>
      <c r="H248">
        <v>30.981000900000002</v>
      </c>
      <c r="J248" s="2">
        <f>TREND(Calibration!$A$2:$A$4,Calibration!$B$2:$B$4,C248)</f>
        <v>287.26174111018804</v>
      </c>
      <c r="K248" s="2">
        <f>TREND(Calibration!$A$2:$A$4,Calibration!$C$2:$C$4,E248)</f>
        <v>386.86050471146746</v>
      </c>
      <c r="L248" s="2">
        <f>TREND(Calibration!$A$2:$A$4,Calibration!$D$2:$D$4,G248)</f>
        <v>430.82071609494744</v>
      </c>
    </row>
    <row r="249" spans="1:12" x14ac:dyDescent="0.25">
      <c r="A249">
        <v>1834095</v>
      </c>
      <c r="B249">
        <v>14.75800037</v>
      </c>
      <c r="C249">
        <v>0.29583999999999999</v>
      </c>
      <c r="D249">
        <v>35.117000580000003</v>
      </c>
      <c r="E249">
        <v>0.24379000000000001</v>
      </c>
      <c r="F249">
        <v>37.105998990000003</v>
      </c>
      <c r="G249">
        <v>0.59299999000000003</v>
      </c>
      <c r="H249">
        <v>30.974000929999999</v>
      </c>
      <c r="J249" s="2">
        <f>TREND(Calibration!$A$2:$A$4,Calibration!$B$2:$B$4,C249)</f>
        <v>284.6081940763388</v>
      </c>
      <c r="K249" s="2">
        <f>TREND(Calibration!$A$2:$A$4,Calibration!$C$2:$C$4,E249)</f>
        <v>386.86050471146746</v>
      </c>
      <c r="L249" s="2">
        <f>TREND(Calibration!$A$2:$A$4,Calibration!$D$2:$D$4,G249)</f>
        <v>433.15938506325006</v>
      </c>
    </row>
    <row r="250" spans="1:12" x14ac:dyDescent="0.25">
      <c r="A250">
        <v>1839189</v>
      </c>
      <c r="B250">
        <v>14.79699993</v>
      </c>
      <c r="C250">
        <v>0.29859998999999998</v>
      </c>
      <c r="D250">
        <v>35.10400009</v>
      </c>
      <c r="E250">
        <v>0.24368000000000001</v>
      </c>
      <c r="F250">
        <v>37.118999479999999</v>
      </c>
      <c r="G250">
        <v>0.58969998000000001</v>
      </c>
      <c r="H250">
        <v>30.94199944</v>
      </c>
      <c r="J250" s="2">
        <f>TREND(Calibration!$A$2:$A$4,Calibration!$B$2:$B$4,C250)</f>
        <v>296.81426277178343</v>
      </c>
      <c r="K250" s="2">
        <f>TREND(Calibration!$A$2:$A$4,Calibration!$C$2:$C$4,E250)</f>
        <v>386.00177612137009</v>
      </c>
      <c r="L250" s="2">
        <f>TREND(Calibration!$A$2:$A$4,Calibration!$D$2:$D$4,G250)</f>
        <v>430.82071609494744</v>
      </c>
    </row>
    <row r="251" spans="1:12" x14ac:dyDescent="0.25">
      <c r="A251">
        <v>1844092</v>
      </c>
      <c r="B251">
        <v>14.75800037</v>
      </c>
      <c r="C251">
        <v>0.30129999000000002</v>
      </c>
      <c r="D251">
        <v>35.119998930000001</v>
      </c>
      <c r="E251">
        <v>0.24410999999999999</v>
      </c>
      <c r="F251">
        <v>37.0929985</v>
      </c>
      <c r="G251">
        <v>0.58590001000000003</v>
      </c>
      <c r="H251">
        <v>30.94499969</v>
      </c>
      <c r="J251" s="2">
        <f>TREND(Calibration!$A$2:$A$4,Calibration!$B$2:$B$4,C251)</f>
        <v>308.75502541139463</v>
      </c>
      <c r="K251" s="2">
        <f>TREND(Calibration!$A$2:$A$4,Calibration!$C$2:$C$4,E251)</f>
        <v>389.35862424629659</v>
      </c>
      <c r="L251" s="2">
        <f>TREND(Calibration!$A$2:$A$4,Calibration!$D$2:$D$4,G251)</f>
        <v>428.12773276475116</v>
      </c>
    </row>
    <row r="252" spans="1:12" x14ac:dyDescent="0.25">
      <c r="A252">
        <v>1849087</v>
      </c>
      <c r="B252">
        <v>14.76399994</v>
      </c>
      <c r="C252">
        <v>0.30210998999999999</v>
      </c>
      <c r="D252">
        <v>35.108001710000003</v>
      </c>
      <c r="E252">
        <v>0.24379000000000001</v>
      </c>
      <c r="F252">
        <v>37.099998470000003</v>
      </c>
      <c r="G252">
        <v>0.58810001999999995</v>
      </c>
      <c r="H252">
        <v>30.94199944</v>
      </c>
      <c r="J252" s="2">
        <f>TREND(Calibration!$A$2:$A$4,Calibration!$B$2:$B$4,C252)</f>
        <v>312.33725420327801</v>
      </c>
      <c r="K252" s="2">
        <f>TREND(Calibration!$A$2:$A$4,Calibration!$C$2:$C$4,E252)</f>
        <v>386.86050471146746</v>
      </c>
      <c r="L252" s="2">
        <f>TREND(Calibration!$A$2:$A$4,Calibration!$D$2:$D$4,G252)</f>
        <v>429.68684777257096</v>
      </c>
    </row>
    <row r="253" spans="1:12" x14ac:dyDescent="0.25">
      <c r="A253">
        <v>1854112</v>
      </c>
      <c r="B253">
        <v>14.852000240000001</v>
      </c>
      <c r="C253">
        <v>0.30053999999999997</v>
      </c>
      <c r="D253">
        <v>35.082000729999997</v>
      </c>
      <c r="E253">
        <v>0.24372999000000001</v>
      </c>
      <c r="F253">
        <v>37.166000369999999</v>
      </c>
      <c r="G253">
        <v>0.59890001999999998</v>
      </c>
      <c r="H253">
        <v>30.976999280000001</v>
      </c>
      <c r="J253" s="2">
        <f>TREND(Calibration!$A$2:$A$4,Calibration!$B$2:$B$4,C253)</f>
        <v>305.39396607862477</v>
      </c>
      <c r="K253" s="2">
        <f>TREND(Calibration!$A$2:$A$4,Calibration!$C$2:$C$4,E253)</f>
        <v>386.3920292324517</v>
      </c>
      <c r="L253" s="2">
        <f>TREND(Calibration!$A$2:$A$4,Calibration!$D$2:$D$4,G253)</f>
        <v>437.34065029367497</v>
      </c>
    </row>
    <row r="254" spans="1:12" x14ac:dyDescent="0.25">
      <c r="A254">
        <v>1859195</v>
      </c>
      <c r="B254">
        <v>14.942999840000001</v>
      </c>
      <c r="C254">
        <v>0.30059998999999998</v>
      </c>
      <c r="D254">
        <v>35.113998410000001</v>
      </c>
      <c r="E254">
        <v>0.24405999</v>
      </c>
      <c r="F254">
        <v>37.162998199999997</v>
      </c>
      <c r="G254">
        <v>0.60000001999999997</v>
      </c>
      <c r="H254">
        <v>30.971000669999999</v>
      </c>
      <c r="J254" s="2">
        <f>TREND(Calibration!$A$2:$A$4,Calibration!$B$2:$B$4,C254)</f>
        <v>305.65927213445843</v>
      </c>
      <c r="K254" s="2">
        <f>TREND(Calibration!$A$2:$A$4,Calibration!$C$2:$C$4,E254)</f>
        <v>388.96821500274427</v>
      </c>
      <c r="L254" s="2">
        <f>TREND(Calibration!$A$2:$A$4,Calibration!$D$2:$D$4,G254)</f>
        <v>438.12020425415778</v>
      </c>
    </row>
    <row r="255" spans="1:12" x14ac:dyDescent="0.25">
      <c r="A255">
        <v>1864088</v>
      </c>
      <c r="B255">
        <v>15.0170002</v>
      </c>
      <c r="C255">
        <v>0.30000000999999998</v>
      </c>
      <c r="D255">
        <v>35.113998410000001</v>
      </c>
      <c r="E255">
        <v>0.24399999999999999</v>
      </c>
      <c r="F255">
        <v>37.16999817</v>
      </c>
      <c r="G255">
        <v>0.59780001999999999</v>
      </c>
      <c r="H255">
        <v>30.93899918</v>
      </c>
      <c r="J255" s="2">
        <f>TREND(Calibration!$A$2:$A$4,Calibration!$B$2:$B$4,C255)</f>
        <v>303.00585777574952</v>
      </c>
      <c r="K255" s="2">
        <f>TREND(Calibration!$A$2:$A$4,Calibration!$C$2:$C$4,E255)</f>
        <v>388.49989565619899</v>
      </c>
      <c r="L255" s="2">
        <f>TREND(Calibration!$A$2:$A$4,Calibration!$D$2:$D$4,G255)</f>
        <v>436.56109633319215</v>
      </c>
    </row>
    <row r="256" spans="1:12" x14ac:dyDescent="0.25">
      <c r="A256">
        <v>1869139</v>
      </c>
      <c r="B256">
        <v>15.010999679999999</v>
      </c>
      <c r="C256">
        <v>0.29984</v>
      </c>
      <c r="D256">
        <v>35.101001740000001</v>
      </c>
      <c r="E256">
        <v>0.24410999999999999</v>
      </c>
      <c r="F256">
        <v>37.134998320000001</v>
      </c>
      <c r="G256">
        <v>0.58969998000000001</v>
      </c>
      <c r="H256">
        <v>30.896999359999999</v>
      </c>
      <c r="J256" s="2">
        <f>TREND(Calibration!$A$2:$A$4,Calibration!$B$2:$B$4,C256)</f>
        <v>302.29821280168881</v>
      </c>
      <c r="K256" s="2">
        <f>TREND(Calibration!$A$2:$A$4,Calibration!$C$2:$C$4,E256)</f>
        <v>389.35862424629659</v>
      </c>
      <c r="L256" s="2">
        <f>TREND(Calibration!$A$2:$A$4,Calibration!$D$2:$D$4,G256)</f>
        <v>430.82071609494744</v>
      </c>
    </row>
    <row r="257" spans="1:12" x14ac:dyDescent="0.25">
      <c r="A257">
        <v>1874088</v>
      </c>
      <c r="B257">
        <v>14.99100018</v>
      </c>
      <c r="C257">
        <v>0.29989000999999998</v>
      </c>
      <c r="D257">
        <v>35.10400009</v>
      </c>
      <c r="E257">
        <v>0.24399999999999999</v>
      </c>
      <c r="F257">
        <v>37.138000490000003</v>
      </c>
      <c r="G257">
        <v>0.59780001999999999</v>
      </c>
      <c r="H257">
        <v>31</v>
      </c>
      <c r="J257" s="2">
        <f>TREND(Calibration!$A$2:$A$4,Calibration!$B$2:$B$4,C257)</f>
        <v>302.51938226080233</v>
      </c>
      <c r="K257" s="2">
        <f>TREND(Calibration!$A$2:$A$4,Calibration!$C$2:$C$4,E257)</f>
        <v>388.49989565619899</v>
      </c>
      <c r="L257" s="2">
        <f>TREND(Calibration!$A$2:$A$4,Calibration!$D$2:$D$4,G257)</f>
        <v>436.56109633319215</v>
      </c>
    </row>
    <row r="258" spans="1:12" x14ac:dyDescent="0.25">
      <c r="A258">
        <v>1879123</v>
      </c>
      <c r="B258">
        <v>14.946000099999999</v>
      </c>
      <c r="C258">
        <v>0.29929999000000002</v>
      </c>
      <c r="D258">
        <v>35.09500122</v>
      </c>
      <c r="E258">
        <v>0.24415999999999999</v>
      </c>
      <c r="F258">
        <v>37.146999360000002</v>
      </c>
      <c r="G258">
        <v>0.59079999000000005</v>
      </c>
      <c r="H258">
        <v>30.906999590000002</v>
      </c>
      <c r="J258" s="2">
        <f>TREND(Calibration!$A$2:$A$4,Calibration!$B$2:$B$4,C258)</f>
        <v>299.91001604871985</v>
      </c>
      <c r="K258" s="2">
        <f>TREND(Calibration!$A$2:$A$4,Calibration!$C$2:$C$4,E258)</f>
        <v>389.74895542361355</v>
      </c>
      <c r="L258" s="2">
        <f>TREND(Calibration!$A$2:$A$4,Calibration!$D$2:$D$4,G258)</f>
        <v>431.60027714228448</v>
      </c>
    </row>
    <row r="259" spans="1:12" x14ac:dyDescent="0.25">
      <c r="A259">
        <v>1884207</v>
      </c>
      <c r="B259">
        <v>14.8579998</v>
      </c>
      <c r="C259">
        <v>0.29908001000000001</v>
      </c>
      <c r="D259">
        <v>35.123001100000003</v>
      </c>
      <c r="E259">
        <v>0.24405999</v>
      </c>
      <c r="F259">
        <v>37.081001280000002</v>
      </c>
      <c r="G259">
        <v>0.58649998999999997</v>
      </c>
      <c r="H259">
        <v>30.98699951</v>
      </c>
      <c r="J259" s="2">
        <f>TREND(Calibration!$A$2:$A$4,Calibration!$B$2:$B$4,C259)</f>
        <v>298.93715346891918</v>
      </c>
      <c r="K259" s="2">
        <f>TREND(Calibration!$A$2:$A$4,Calibration!$C$2:$C$4,E259)</f>
        <v>388.96821500274427</v>
      </c>
      <c r="L259" s="2">
        <f>TREND(Calibration!$A$2:$A$4,Calibration!$D$2:$D$4,G259)</f>
        <v>428.55292984221524</v>
      </c>
    </row>
    <row r="260" spans="1:12" x14ac:dyDescent="0.25">
      <c r="A260">
        <v>1889142</v>
      </c>
      <c r="B260">
        <v>14.838999749999999</v>
      </c>
      <c r="C260">
        <v>0.29610999999999998</v>
      </c>
      <c r="D260">
        <v>35.101001740000001</v>
      </c>
      <c r="E260">
        <v>0.24405999</v>
      </c>
      <c r="F260">
        <v>37.173000340000002</v>
      </c>
      <c r="G260">
        <v>0.59509999000000002</v>
      </c>
      <c r="H260">
        <v>31.006000520000001</v>
      </c>
      <c r="J260" s="2">
        <f>TREND(Calibration!$A$2:$A$4,Calibration!$B$2:$B$4,C260)</f>
        <v>285.80227034029986</v>
      </c>
      <c r="K260" s="2">
        <f>TREND(Calibration!$A$2:$A$4,Calibration!$C$2:$C$4,E260)</f>
        <v>388.96821500274427</v>
      </c>
      <c r="L260" s="2">
        <f>TREND(Calibration!$A$2:$A$4,Calibration!$D$2:$D$4,G260)</f>
        <v>434.64762444235362</v>
      </c>
    </row>
    <row r="261" spans="1:12" x14ac:dyDescent="0.25">
      <c r="A261">
        <v>1894090</v>
      </c>
      <c r="B261">
        <v>14.77099991</v>
      </c>
      <c r="C261">
        <v>0.29427001000000003</v>
      </c>
      <c r="D261">
        <v>35.111000060000002</v>
      </c>
      <c r="E261">
        <v>0.24405999</v>
      </c>
      <c r="F261">
        <v>37.17599869</v>
      </c>
      <c r="G261">
        <v>0.58969998000000001</v>
      </c>
      <c r="H261">
        <v>30.926000599999998</v>
      </c>
      <c r="J261" s="2">
        <f>TREND(Calibration!$A$2:$A$4,Calibration!$B$2:$B$4,C261)</f>
        <v>277.66490595168602</v>
      </c>
      <c r="K261" s="2">
        <f>TREND(Calibration!$A$2:$A$4,Calibration!$C$2:$C$4,E261)</f>
        <v>388.96821500274427</v>
      </c>
      <c r="L261" s="2">
        <f>TREND(Calibration!$A$2:$A$4,Calibration!$D$2:$D$4,G261)</f>
        <v>430.82071609494744</v>
      </c>
    </row>
    <row r="262" spans="1:12" x14ac:dyDescent="0.25">
      <c r="A262">
        <v>1899111</v>
      </c>
      <c r="B262">
        <v>14.74100018</v>
      </c>
      <c r="C262">
        <v>0.29892001000000001</v>
      </c>
      <c r="D262">
        <v>35.119998930000001</v>
      </c>
      <c r="E262">
        <v>0.24410999999999999</v>
      </c>
      <c r="F262">
        <v>37.097000119999997</v>
      </c>
      <c r="G262">
        <v>0.58160000999999995</v>
      </c>
      <c r="H262">
        <v>30.94199944</v>
      </c>
      <c r="J262" s="2">
        <f>TREND(Calibration!$A$2:$A$4,Calibration!$B$2:$B$4,C262)</f>
        <v>298.22955271990509</v>
      </c>
      <c r="K262" s="2">
        <f>TREND(Calibration!$A$2:$A$4,Calibration!$C$2:$C$4,E262)</f>
        <v>389.35862424629659</v>
      </c>
      <c r="L262" s="2">
        <f>TREND(Calibration!$A$2:$A$4,Calibration!$D$2:$D$4,G262)</f>
        <v>425.08038546468197</v>
      </c>
    </row>
    <row r="263" spans="1:12" x14ac:dyDescent="0.25">
      <c r="A263">
        <v>1904089</v>
      </c>
      <c r="B263">
        <v>14.80000019</v>
      </c>
      <c r="C263">
        <v>0.29940999000000001</v>
      </c>
      <c r="D263">
        <v>35.084999080000003</v>
      </c>
      <c r="E263">
        <v>0.24372999000000001</v>
      </c>
      <c r="F263">
        <v>37.131999970000003</v>
      </c>
      <c r="G263">
        <v>0.58810001999999995</v>
      </c>
      <c r="H263">
        <v>31</v>
      </c>
      <c r="J263" s="2">
        <f>TREND(Calibration!$A$2:$A$4,Calibration!$B$2:$B$4,C263)</f>
        <v>300.39649156366681</v>
      </c>
      <c r="K263" s="2">
        <f>TREND(Calibration!$A$2:$A$4,Calibration!$C$2:$C$4,E263)</f>
        <v>386.3920292324517</v>
      </c>
      <c r="L263" s="2">
        <f>TREND(Calibration!$A$2:$A$4,Calibration!$D$2:$D$4,G263)</f>
        <v>429.68684777257096</v>
      </c>
    </row>
    <row r="264" spans="1:12" x14ac:dyDescent="0.25">
      <c r="A264">
        <v>1909220</v>
      </c>
      <c r="B264">
        <v>14.899999619999999</v>
      </c>
      <c r="C264">
        <v>0.29752001</v>
      </c>
      <c r="D264">
        <v>35.09500122</v>
      </c>
      <c r="E264">
        <v>0.24368000000000001</v>
      </c>
      <c r="F264">
        <v>37.153999329999998</v>
      </c>
      <c r="G264">
        <v>0.58590001000000003</v>
      </c>
      <c r="H264">
        <v>31.024999619999999</v>
      </c>
      <c r="J264" s="2">
        <f>TREND(Calibration!$A$2:$A$4,Calibration!$B$2:$B$4,C264)</f>
        <v>292.0380461660327</v>
      </c>
      <c r="K264" s="2">
        <f>TREND(Calibration!$A$2:$A$4,Calibration!$C$2:$C$4,E264)</f>
        <v>386.00177612137009</v>
      </c>
      <c r="L264" s="2">
        <f>TREND(Calibration!$A$2:$A$4,Calibration!$D$2:$D$4,G264)</f>
        <v>428.12773276475116</v>
      </c>
    </row>
    <row r="265" spans="1:12" x14ac:dyDescent="0.25">
      <c r="A265">
        <v>1914095</v>
      </c>
      <c r="B265">
        <v>14.977999690000001</v>
      </c>
      <c r="C265">
        <v>0.30357000000000001</v>
      </c>
      <c r="D265">
        <v>35.088001249999998</v>
      </c>
      <c r="E265">
        <v>0.24372999000000001</v>
      </c>
      <c r="F265">
        <v>37.116001130000001</v>
      </c>
      <c r="G265">
        <v>0.57459998000000001</v>
      </c>
      <c r="H265">
        <v>31.018999099999998</v>
      </c>
      <c r="J265" s="2">
        <f>TREND(Calibration!$A$2:$A$4,Calibration!$B$2:$B$4,C265)</f>
        <v>318.79415526307753</v>
      </c>
      <c r="K265" s="2">
        <f>TREND(Calibration!$A$2:$A$4,Calibration!$C$2:$C$4,E265)</f>
        <v>386.3920292324517</v>
      </c>
      <c r="L265" s="2">
        <f>TREND(Calibration!$A$2:$A$4,Calibration!$D$2:$D$4,G265)</f>
        <v>420.11956627377424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103</v>
      </c>
      <c r="B2">
        <v>14.87699986</v>
      </c>
      <c r="C2">
        <v>0.29741001</v>
      </c>
      <c r="D2">
        <v>35.161998750000002</v>
      </c>
      <c r="E2">
        <v>0.24729999999999999</v>
      </c>
      <c r="F2">
        <v>36.673999790000003</v>
      </c>
      <c r="G2">
        <v>0.75709998999999994</v>
      </c>
      <c r="H2">
        <v>30.955999370000001</v>
      </c>
      <c r="J2" s="2">
        <f>TREND(Calibration!$A$2:$A$4,Calibration!$B$2:$B$4,C2)</f>
        <v>291.55157065108551</v>
      </c>
      <c r="K2" s="2">
        <f>TREND(Calibration!$A$2:$A$4,Calibration!$C$2:$C$4,E2)</f>
        <v>414.2617533591249</v>
      </c>
      <c r="L2" s="2">
        <f>TREND(Calibration!$A$2:$A$4,Calibration!$D$2:$D$4,G2)</f>
        <v>549.45466225891357</v>
      </c>
    </row>
    <row r="3" spans="1:12" x14ac:dyDescent="0.25">
      <c r="A3">
        <v>4183</v>
      </c>
      <c r="B3">
        <v>14.82499981</v>
      </c>
      <c r="C3">
        <v>0.29703000000000002</v>
      </c>
      <c r="D3">
        <v>35.187000269999999</v>
      </c>
      <c r="E3">
        <v>0.24735001000000001</v>
      </c>
      <c r="F3">
        <v>36.60400009</v>
      </c>
      <c r="G3">
        <v>0.75169998000000005</v>
      </c>
      <c r="H3">
        <v>30.975999829999999</v>
      </c>
      <c r="J3" s="2">
        <f>TREND(Calibration!$A$2:$A$4,Calibration!$B$2:$B$4,C3)</f>
        <v>289.87097464713065</v>
      </c>
      <c r="K3" s="2">
        <f>TREND(Calibration!$A$2:$A$4,Calibration!$C$2:$C$4,E3)</f>
        <v>414.65216260267744</v>
      </c>
      <c r="L3" s="2">
        <f>TREND(Calibration!$A$2:$A$4,Calibration!$D$2:$D$4,G3)</f>
        <v>545.6277539115074</v>
      </c>
    </row>
    <row r="4" spans="1:12" x14ac:dyDescent="0.25">
      <c r="A4">
        <v>9096</v>
      </c>
      <c r="B4">
        <v>14.81200027</v>
      </c>
      <c r="C4">
        <v>0.29725000000000001</v>
      </c>
      <c r="D4">
        <v>35.196998600000001</v>
      </c>
      <c r="E4">
        <v>0.24735001000000001</v>
      </c>
      <c r="F4">
        <v>36.60400009</v>
      </c>
      <c r="G4">
        <v>0.74849999</v>
      </c>
      <c r="H4">
        <v>31.02099991</v>
      </c>
      <c r="J4" s="2">
        <f>TREND(Calibration!$A$2:$A$4,Calibration!$B$2:$B$4,C4)</f>
        <v>290.8439256770248</v>
      </c>
      <c r="K4" s="2">
        <f>TREND(Calibration!$A$2:$A$4,Calibration!$C$2:$C$4,E4)</f>
        <v>414.65216260267744</v>
      </c>
      <c r="L4" s="2">
        <f>TREND(Calibration!$A$2:$A$4,Calibration!$D$2:$D$4,G4)</f>
        <v>543.35996765877519</v>
      </c>
    </row>
    <row r="5" spans="1:12" x14ac:dyDescent="0.25">
      <c r="A5">
        <v>14096</v>
      </c>
      <c r="B5">
        <v>14.786000250000001</v>
      </c>
      <c r="C5">
        <v>0.29752001</v>
      </c>
      <c r="D5">
        <v>35.183998109999997</v>
      </c>
      <c r="E5">
        <v>0.24707999999999999</v>
      </c>
      <c r="F5">
        <v>36.6609993</v>
      </c>
      <c r="G5">
        <v>0.75880002999999996</v>
      </c>
      <c r="H5">
        <v>30.96899986</v>
      </c>
      <c r="J5" s="2">
        <f>TREND(Calibration!$A$2:$A$4,Calibration!$B$2:$B$4,C5)</f>
        <v>292.0380461660327</v>
      </c>
      <c r="K5" s="2">
        <f>TREND(Calibration!$A$2:$A$4,Calibration!$C$2:$C$4,E5)</f>
        <v>412.54429617892993</v>
      </c>
      <c r="L5" s="2">
        <f>TREND(Calibration!$A$2:$A$4,Calibration!$D$2:$D$4,G5)</f>
        <v>550.65945581798553</v>
      </c>
    </row>
    <row r="6" spans="1:12" x14ac:dyDescent="0.25">
      <c r="A6">
        <v>19190</v>
      </c>
      <c r="B6">
        <v>14.727000240000001</v>
      </c>
      <c r="C6">
        <v>0.29492000000000002</v>
      </c>
      <c r="D6">
        <v>35.132999419999997</v>
      </c>
      <c r="E6">
        <v>0.24676000000000001</v>
      </c>
      <c r="F6">
        <v>36.641998289999997</v>
      </c>
      <c r="G6">
        <v>0.75389998999999996</v>
      </c>
      <c r="H6">
        <v>31.033000950000002</v>
      </c>
      <c r="J6" s="2">
        <f>TREND(Calibration!$A$2:$A$4,Calibration!$B$2:$B$4,C6)</f>
        <v>280.53948976950846</v>
      </c>
      <c r="K6" s="2">
        <f>TREND(Calibration!$A$2:$A$4,Calibration!$C$2:$C$4,E6)</f>
        <v>410.0461766441008</v>
      </c>
      <c r="L6" s="2">
        <f>TREND(Calibration!$A$2:$A$4,Calibration!$D$2:$D$4,G6)</f>
        <v>547.18686891932725</v>
      </c>
    </row>
    <row r="7" spans="1:12" x14ac:dyDescent="0.25">
      <c r="A7">
        <v>24097</v>
      </c>
      <c r="B7">
        <v>14.65600014</v>
      </c>
      <c r="C7">
        <v>0.29545999000000001</v>
      </c>
      <c r="D7">
        <v>35.173999790000003</v>
      </c>
      <c r="E7">
        <v>0.24671000000000001</v>
      </c>
      <c r="F7">
        <v>36.612998959999999</v>
      </c>
      <c r="G7">
        <v>0.74260002000000003</v>
      </c>
      <c r="H7">
        <v>30.959999079999999</v>
      </c>
      <c r="J7" s="2">
        <f>TREND(Calibration!$A$2:$A$4,Calibration!$B$2:$B$4,C7)</f>
        <v>282.92759807238394</v>
      </c>
      <c r="K7" s="2">
        <f>TREND(Calibration!$A$2:$A$4,Calibration!$C$2:$C$4,E7)</f>
        <v>409.65584546678383</v>
      </c>
      <c r="L7" s="2">
        <f>TREND(Calibration!$A$2:$A$4,Calibration!$D$2:$D$4,G7)</f>
        <v>539.17874494947546</v>
      </c>
    </row>
    <row r="8" spans="1:12" x14ac:dyDescent="0.25">
      <c r="A8">
        <v>29098</v>
      </c>
      <c r="B8">
        <v>14.68799973</v>
      </c>
      <c r="C8">
        <v>0.29492000000000002</v>
      </c>
      <c r="D8">
        <v>35.158000950000002</v>
      </c>
      <c r="E8">
        <v>0.24642998999999999</v>
      </c>
      <c r="F8">
        <v>36.664001460000001</v>
      </c>
      <c r="G8">
        <v>0.75880002999999996</v>
      </c>
      <c r="H8">
        <v>30.96899986</v>
      </c>
      <c r="J8" s="2">
        <f>TREND(Calibration!$A$2:$A$4,Calibration!$B$2:$B$4,C8)</f>
        <v>280.53948976950846</v>
      </c>
      <c r="K8" s="2">
        <f>TREND(Calibration!$A$2:$A$4,Calibration!$C$2:$C$4,E8)</f>
        <v>407.46991280757265</v>
      </c>
      <c r="L8" s="2">
        <f>TREND(Calibration!$A$2:$A$4,Calibration!$D$2:$D$4,G8)</f>
        <v>550.65945581798553</v>
      </c>
    </row>
    <row r="9" spans="1:12" x14ac:dyDescent="0.25">
      <c r="A9">
        <v>34098</v>
      </c>
      <c r="B9">
        <v>14.68500042</v>
      </c>
      <c r="C9">
        <v>0.29675998999999997</v>
      </c>
      <c r="D9">
        <v>35.183998109999997</v>
      </c>
      <c r="E9">
        <v>0.24642998999999999</v>
      </c>
      <c r="F9">
        <v>36.623001100000003</v>
      </c>
      <c r="G9">
        <v>0.74470000999999997</v>
      </c>
      <c r="H9">
        <v>30.9659996</v>
      </c>
      <c r="J9" s="2">
        <f>TREND(Calibration!$A$2:$A$4,Calibration!$B$2:$B$4,C9)</f>
        <v>288.67685415812252</v>
      </c>
      <c r="K9" s="2">
        <f>TREND(Calibration!$A$2:$A$4,Calibration!$C$2:$C$4,E9)</f>
        <v>407.46991280757265</v>
      </c>
      <c r="L9" s="2">
        <f>TREND(Calibration!$A$2:$A$4,Calibration!$D$2:$D$4,G9)</f>
        <v>540.66697724172479</v>
      </c>
    </row>
    <row r="10" spans="1:12" x14ac:dyDescent="0.25">
      <c r="A10">
        <v>39099</v>
      </c>
      <c r="B10">
        <v>14.74699974</v>
      </c>
      <c r="C10">
        <v>0.29583999999999999</v>
      </c>
      <c r="D10">
        <v>35.171001429999997</v>
      </c>
      <c r="E10">
        <v>0.24606</v>
      </c>
      <c r="F10">
        <v>36.636001589999999</v>
      </c>
      <c r="G10">
        <v>0.75230001999999996</v>
      </c>
      <c r="H10">
        <v>31.04899979</v>
      </c>
      <c r="J10" s="2">
        <f>TREND(Calibration!$A$2:$A$4,Calibration!$B$2:$B$4,C10)</f>
        <v>284.6081940763388</v>
      </c>
      <c r="K10" s="2">
        <f>TREND(Calibration!$A$2:$A$4,Calibration!$C$2:$C$4,E10)</f>
        <v>404.58154016166191</v>
      </c>
      <c r="L10" s="2">
        <f>TREND(Calibration!$A$2:$A$4,Calibration!$D$2:$D$4,G10)</f>
        <v>546.0529935100966</v>
      </c>
    </row>
    <row r="11" spans="1:12" x14ac:dyDescent="0.25">
      <c r="A11">
        <v>44192</v>
      </c>
      <c r="B11">
        <v>14.70100021</v>
      </c>
      <c r="C11">
        <v>0.29978999000000001</v>
      </c>
      <c r="D11">
        <v>35.20299911</v>
      </c>
      <c r="E11">
        <v>0.24611000999999999</v>
      </c>
      <c r="F11">
        <v>36.61000061</v>
      </c>
      <c r="G11">
        <v>0.74629997999999997</v>
      </c>
      <c r="H11">
        <v>31.08799934</v>
      </c>
      <c r="J11" s="2">
        <f>TREND(Calibration!$A$2:$A$4,Calibration!$B$2:$B$4,C11)</f>
        <v>302.07704334257505</v>
      </c>
      <c r="K11" s="2">
        <f>TREND(Calibration!$A$2:$A$4,Calibration!$C$2:$C$4,E11)</f>
        <v>404.97194940521445</v>
      </c>
      <c r="L11" s="2">
        <f>TREND(Calibration!$A$2:$A$4,Calibration!$D$2:$D$4,G11)</f>
        <v>541.80085265095545</v>
      </c>
    </row>
    <row r="12" spans="1:12" x14ac:dyDescent="0.25">
      <c r="A12">
        <v>49098</v>
      </c>
      <c r="B12">
        <v>14.769000050000001</v>
      </c>
      <c r="C12">
        <v>0.29578999</v>
      </c>
      <c r="D12">
        <v>35.14599991</v>
      </c>
      <c r="E12">
        <v>0.24615999999999999</v>
      </c>
      <c r="F12">
        <v>36.701999659999998</v>
      </c>
      <c r="G12">
        <v>0.75770002999999997</v>
      </c>
      <c r="H12">
        <v>31.055999759999999</v>
      </c>
      <c r="J12" s="2">
        <f>TREND(Calibration!$A$2:$A$4,Calibration!$B$2:$B$4,C12)</f>
        <v>284.38702461722528</v>
      </c>
      <c r="K12" s="2">
        <f>TREND(Calibration!$A$2:$A$4,Calibration!$C$2:$C$4,E12)</f>
        <v>405.36220251629584</v>
      </c>
      <c r="L12" s="2">
        <f>TREND(Calibration!$A$2:$A$4,Calibration!$D$2:$D$4,G12)</f>
        <v>549.87990185750277</v>
      </c>
    </row>
    <row r="13" spans="1:12" x14ac:dyDescent="0.25">
      <c r="A13">
        <v>54098</v>
      </c>
      <c r="B13">
        <v>14.786000250000001</v>
      </c>
      <c r="C13">
        <v>0.29800000999999998</v>
      </c>
      <c r="D13">
        <v>35.158000950000002</v>
      </c>
      <c r="E13">
        <v>0.24611000999999999</v>
      </c>
      <c r="F13">
        <v>36.65499878</v>
      </c>
      <c r="G13">
        <v>0.75709998999999994</v>
      </c>
      <c r="H13">
        <v>31.084999079999999</v>
      </c>
      <c r="J13" s="2">
        <f>TREND(Calibration!$A$2:$A$4,Calibration!$B$2:$B$4,C13)</f>
        <v>294.16084841307452</v>
      </c>
      <c r="K13" s="2">
        <f>TREND(Calibration!$A$2:$A$4,Calibration!$C$2:$C$4,E13)</f>
        <v>404.97194940521445</v>
      </c>
      <c r="L13" s="2">
        <f>TREND(Calibration!$A$2:$A$4,Calibration!$D$2:$D$4,G13)</f>
        <v>549.45466225891357</v>
      </c>
    </row>
    <row r="14" spans="1:12" x14ac:dyDescent="0.25">
      <c r="A14">
        <v>59098</v>
      </c>
      <c r="B14">
        <v>14.708000180000001</v>
      </c>
      <c r="C14">
        <v>0.29514000000000001</v>
      </c>
      <c r="D14">
        <v>35.167999270000003</v>
      </c>
      <c r="E14">
        <v>0.24579000000000001</v>
      </c>
      <c r="F14">
        <v>36.676998140000002</v>
      </c>
      <c r="G14">
        <v>0.75609999999999999</v>
      </c>
      <c r="H14">
        <v>31.010999680000001</v>
      </c>
      <c r="J14" s="2">
        <f>TREND(Calibration!$A$2:$A$4,Calibration!$B$2:$B$4,C14)</f>
        <v>281.51244079940261</v>
      </c>
      <c r="K14" s="2">
        <f>TREND(Calibration!$A$2:$A$4,Calibration!$C$2:$C$4,E14)</f>
        <v>402.47375180414997</v>
      </c>
      <c r="L14" s="2">
        <f>TREND(Calibration!$A$2:$A$4,Calibration!$D$2:$D$4,G14)</f>
        <v>548.74598392714699</v>
      </c>
    </row>
    <row r="15" spans="1:12" x14ac:dyDescent="0.25">
      <c r="A15">
        <v>64182</v>
      </c>
      <c r="B15">
        <v>14.64599991</v>
      </c>
      <c r="C15">
        <v>0.30016999999999999</v>
      </c>
      <c r="D15">
        <v>35.152000430000001</v>
      </c>
      <c r="E15">
        <v>0.24573</v>
      </c>
      <c r="F15">
        <v>36.664001460000001</v>
      </c>
      <c r="G15">
        <v>0.75770002999999997</v>
      </c>
      <c r="H15">
        <v>31.082000730000001</v>
      </c>
      <c r="J15" s="2">
        <f>TREND(Calibration!$A$2:$A$4,Calibration!$B$2:$B$4,C15)</f>
        <v>303.75763934653014</v>
      </c>
      <c r="K15" s="2">
        <f>TREND(Calibration!$A$2:$A$4,Calibration!$C$2:$C$4,E15)</f>
        <v>402.00535439136934</v>
      </c>
      <c r="L15" s="2">
        <f>TREND(Calibration!$A$2:$A$4,Calibration!$D$2:$D$4,G15)</f>
        <v>549.87990185750277</v>
      </c>
    </row>
    <row r="16" spans="1:12" x14ac:dyDescent="0.25">
      <c r="A16">
        <v>69098</v>
      </c>
      <c r="B16">
        <v>14.559000019999999</v>
      </c>
      <c r="C16">
        <v>0.29730001</v>
      </c>
      <c r="D16">
        <v>35.161998750000002</v>
      </c>
      <c r="E16">
        <v>0.24568000000000001</v>
      </c>
      <c r="F16">
        <v>36.638999939999998</v>
      </c>
      <c r="G16">
        <v>0.76090002000000001</v>
      </c>
      <c r="H16">
        <v>31.100999829999999</v>
      </c>
      <c r="J16" s="2">
        <f>TREND(Calibration!$A$2:$A$4,Calibration!$B$2:$B$4,C16)</f>
        <v>291.06509513613832</v>
      </c>
      <c r="K16" s="2">
        <f>TREND(Calibration!$A$2:$A$4,Calibration!$C$2:$C$4,E16)</f>
        <v>401.61502321405237</v>
      </c>
      <c r="L16" s="2">
        <f>TREND(Calibration!$A$2:$A$4,Calibration!$D$2:$D$4,G16)</f>
        <v>552.14768811023498</v>
      </c>
    </row>
    <row r="17" spans="1:12" x14ac:dyDescent="0.25">
      <c r="A17">
        <v>74098</v>
      </c>
      <c r="B17">
        <v>14.55500031</v>
      </c>
      <c r="C17">
        <v>0.29772999999999999</v>
      </c>
      <c r="D17">
        <v>35.148998259999999</v>
      </c>
      <c r="E17">
        <v>0.24573</v>
      </c>
      <c r="F17">
        <v>36.676998140000002</v>
      </c>
      <c r="G17">
        <v>0.75819999000000005</v>
      </c>
      <c r="H17">
        <v>31.013999940000001</v>
      </c>
      <c r="J17" s="2">
        <f>TREND(Calibration!$A$2:$A$4,Calibration!$B$2:$B$4,C17)</f>
        <v>292.96672792406662</v>
      </c>
      <c r="K17" s="2">
        <f>TREND(Calibration!$A$2:$A$4,Calibration!$C$2:$C$4,E17)</f>
        <v>402.00535439136934</v>
      </c>
      <c r="L17" s="2">
        <f>TREND(Calibration!$A$2:$A$4,Calibration!$D$2:$D$4,G17)</f>
        <v>550.23421621939644</v>
      </c>
    </row>
    <row r="18" spans="1:12" x14ac:dyDescent="0.25">
      <c r="A18">
        <v>79193</v>
      </c>
      <c r="B18">
        <v>14.60999966</v>
      </c>
      <c r="C18">
        <v>0.29756999000000001</v>
      </c>
      <c r="D18">
        <v>35.165000919999997</v>
      </c>
      <c r="E18">
        <v>0.24573</v>
      </c>
      <c r="F18">
        <v>36.619998930000001</v>
      </c>
      <c r="G18">
        <v>0.74419999000000003</v>
      </c>
      <c r="H18">
        <v>31.010999680000001</v>
      </c>
      <c r="J18" s="2">
        <f>TREND(Calibration!$A$2:$A$4,Calibration!$B$2:$B$4,C18)</f>
        <v>292.2590829500059</v>
      </c>
      <c r="K18" s="2">
        <f>TREND(Calibration!$A$2:$A$4,Calibration!$C$2:$C$4,E18)</f>
        <v>402.00535439136934</v>
      </c>
      <c r="L18" s="2">
        <f>TREND(Calibration!$A$2:$A$4,Calibration!$D$2:$D$4,G18)</f>
        <v>540.31262035870611</v>
      </c>
    </row>
    <row r="19" spans="1:12" x14ac:dyDescent="0.25">
      <c r="A19">
        <v>84099</v>
      </c>
      <c r="B19">
        <v>14.727000240000001</v>
      </c>
      <c r="C19">
        <v>0.30303001000000002</v>
      </c>
      <c r="D19">
        <v>35.14599991</v>
      </c>
      <c r="E19">
        <v>0.24540999999999999</v>
      </c>
      <c r="F19">
        <v>36.676998140000002</v>
      </c>
      <c r="G19">
        <v>0.75709998999999994</v>
      </c>
      <c r="H19">
        <v>31.033000950000002</v>
      </c>
      <c r="J19" s="2">
        <f>TREND(Calibration!$A$2:$A$4,Calibration!$B$2:$B$4,C19)</f>
        <v>316.40604696020227</v>
      </c>
      <c r="K19" s="2">
        <f>TREND(Calibration!$A$2:$A$4,Calibration!$C$2:$C$4,E19)</f>
        <v>399.50723485653998</v>
      </c>
      <c r="L19" s="2">
        <f>TREND(Calibration!$A$2:$A$4,Calibration!$D$2:$D$4,G19)</f>
        <v>549.45466225891357</v>
      </c>
    </row>
    <row r="20" spans="1:12" x14ac:dyDescent="0.25">
      <c r="A20">
        <v>89288</v>
      </c>
      <c r="B20">
        <v>14.788999560000001</v>
      </c>
      <c r="C20">
        <v>0.28929999000000001</v>
      </c>
      <c r="D20">
        <v>35.14599991</v>
      </c>
      <c r="E20">
        <v>0.24540999999999999</v>
      </c>
      <c r="F20">
        <v>36.647998809999997</v>
      </c>
      <c r="G20">
        <v>0.74900001000000005</v>
      </c>
      <c r="H20">
        <v>31.07799911</v>
      </c>
      <c r="J20" s="2">
        <f>TREND(Calibration!$A$2:$A$4,Calibration!$B$2:$B$4,C20)</f>
        <v>255.68496923534508</v>
      </c>
      <c r="K20" s="2">
        <f>TREND(Calibration!$A$2:$A$4,Calibration!$C$2:$C$4,E20)</f>
        <v>399.50723485653998</v>
      </c>
      <c r="L20" s="2">
        <f>TREND(Calibration!$A$2:$A$4,Calibration!$D$2:$D$4,G20)</f>
        <v>543.71432454179399</v>
      </c>
    </row>
    <row r="21" spans="1:12" x14ac:dyDescent="0.25">
      <c r="A21">
        <v>94099</v>
      </c>
      <c r="B21">
        <v>14.80500031</v>
      </c>
      <c r="C21">
        <v>0.29324999000000002</v>
      </c>
      <c r="D21">
        <v>35.152000430000001</v>
      </c>
      <c r="E21">
        <v>0.24535000000000001</v>
      </c>
      <c r="F21">
        <v>36.658000950000002</v>
      </c>
      <c r="G21">
        <v>0.74470000999999997</v>
      </c>
      <c r="H21">
        <v>31.07799911</v>
      </c>
      <c r="J21" s="2">
        <f>TREND(Calibration!$A$2:$A$4,Calibration!$B$2:$B$4,C21)</f>
        <v>273.15386272662818</v>
      </c>
      <c r="K21" s="2">
        <f>TREND(Calibration!$A$2:$A$4,Calibration!$C$2:$C$4,E21)</f>
        <v>399.0388374437598</v>
      </c>
      <c r="L21" s="2">
        <f>TREND(Calibration!$A$2:$A$4,Calibration!$D$2:$D$4,G21)</f>
        <v>540.66697724172479</v>
      </c>
    </row>
    <row r="22" spans="1:12" x14ac:dyDescent="0.25">
      <c r="A22">
        <v>99098</v>
      </c>
      <c r="B22">
        <v>14.83100033</v>
      </c>
      <c r="C22">
        <v>0.29610999999999998</v>
      </c>
      <c r="D22">
        <v>35.14599991</v>
      </c>
      <c r="E22">
        <v>0.24540999999999999</v>
      </c>
      <c r="F22">
        <v>36.693000789999999</v>
      </c>
      <c r="G22">
        <v>0.75169998000000005</v>
      </c>
      <c r="H22">
        <v>31.10700035</v>
      </c>
      <c r="J22" s="2">
        <f>TREND(Calibration!$A$2:$A$4,Calibration!$B$2:$B$4,C22)</f>
        <v>285.80227034029986</v>
      </c>
      <c r="K22" s="2">
        <f>TREND(Calibration!$A$2:$A$4,Calibration!$C$2:$C$4,E22)</f>
        <v>399.50723485653998</v>
      </c>
      <c r="L22" s="2">
        <f>TREND(Calibration!$A$2:$A$4,Calibration!$D$2:$D$4,G22)</f>
        <v>545.6277539115074</v>
      </c>
    </row>
    <row r="23" spans="1:12" x14ac:dyDescent="0.25">
      <c r="A23">
        <v>104098</v>
      </c>
      <c r="B23">
        <v>14.821000099999999</v>
      </c>
      <c r="C23">
        <v>0.29388999999999998</v>
      </c>
      <c r="D23">
        <v>35.148998259999999</v>
      </c>
      <c r="E23">
        <v>0.24540999999999999</v>
      </c>
      <c r="F23">
        <v>36.695999149999999</v>
      </c>
      <c r="G23">
        <v>0.75010001999999998</v>
      </c>
      <c r="H23">
        <v>31.033000950000002</v>
      </c>
      <c r="J23" s="2">
        <f>TREND(Calibration!$A$2:$A$4,Calibration!$B$2:$B$4,C23)</f>
        <v>275.98430994773071</v>
      </c>
      <c r="K23" s="2">
        <f>TREND(Calibration!$A$2:$A$4,Calibration!$C$2:$C$4,E23)</f>
        <v>399.50723485653998</v>
      </c>
      <c r="L23" s="2">
        <f>TREND(Calibration!$A$2:$A$4,Calibration!$D$2:$D$4,G23)</f>
        <v>544.49388558913097</v>
      </c>
    </row>
    <row r="24" spans="1:12" x14ac:dyDescent="0.25">
      <c r="A24">
        <v>109098</v>
      </c>
      <c r="B24">
        <v>14.769000050000001</v>
      </c>
      <c r="C24">
        <v>0.29552001</v>
      </c>
      <c r="D24">
        <v>35.126998899999997</v>
      </c>
      <c r="E24">
        <v>0.24546000000000001</v>
      </c>
      <c r="F24">
        <v>36.689998629999998</v>
      </c>
      <c r="G24">
        <v>0.75660002000000004</v>
      </c>
      <c r="H24">
        <v>31.013999940000001</v>
      </c>
      <c r="J24" s="2">
        <f>TREND(Calibration!$A$2:$A$4,Calibration!$B$2:$B$4,C24)</f>
        <v>283.1930368033577</v>
      </c>
      <c r="K24" s="2">
        <f>TREND(Calibration!$A$2:$A$4,Calibration!$C$2:$C$4,E24)</f>
        <v>399.8975660338574</v>
      </c>
      <c r="L24" s="2">
        <f>TREND(Calibration!$A$2:$A$4,Calibration!$D$2:$D$4,G24)</f>
        <v>549.10034081016579</v>
      </c>
    </row>
    <row r="25" spans="1:12" x14ac:dyDescent="0.25">
      <c r="A25">
        <v>114098</v>
      </c>
      <c r="B25">
        <v>14.678999900000001</v>
      </c>
      <c r="C25">
        <v>0.28703001</v>
      </c>
      <c r="D25">
        <v>35.171001429999997</v>
      </c>
      <c r="E25">
        <v>0.24535000000000001</v>
      </c>
      <c r="F25">
        <v>36.636001589999999</v>
      </c>
      <c r="G25">
        <v>0.75120001999999997</v>
      </c>
      <c r="H25">
        <v>31.062000269999999</v>
      </c>
      <c r="J25" s="2">
        <f>TREND(Calibration!$A$2:$A$4,Calibration!$B$2:$B$4,C25)</f>
        <v>245.6459720588025</v>
      </c>
      <c r="K25" s="2">
        <f>TREND(Calibration!$A$2:$A$4,Calibration!$C$2:$C$4,E25)</f>
        <v>399.0388374437598</v>
      </c>
      <c r="L25" s="2">
        <f>TREND(Calibration!$A$2:$A$4,Calibration!$D$2:$D$4,G25)</f>
        <v>545.27343954961373</v>
      </c>
    </row>
    <row r="26" spans="1:12" x14ac:dyDescent="0.25">
      <c r="A26">
        <v>119098</v>
      </c>
      <c r="B26">
        <v>14.64000034</v>
      </c>
      <c r="C26">
        <v>0.29324999000000002</v>
      </c>
      <c r="D26">
        <v>35.189998629999998</v>
      </c>
      <c r="E26">
        <v>0.24546000000000001</v>
      </c>
      <c r="F26">
        <v>36.693000789999999</v>
      </c>
      <c r="G26">
        <v>0.75980002000000002</v>
      </c>
      <c r="H26">
        <v>31.033000950000002</v>
      </c>
      <c r="J26" s="2">
        <f>TREND(Calibration!$A$2:$A$4,Calibration!$B$2:$B$4,C26)</f>
        <v>273.15386272662818</v>
      </c>
      <c r="K26" s="2">
        <f>TREND(Calibration!$A$2:$A$4,Calibration!$C$2:$C$4,E26)</f>
        <v>399.8975660338574</v>
      </c>
      <c r="L26" s="2">
        <f>TREND(Calibration!$A$2:$A$4,Calibration!$D$2:$D$4,G26)</f>
        <v>551.36813414975222</v>
      </c>
    </row>
    <row r="27" spans="1:12" x14ac:dyDescent="0.25">
      <c r="A27">
        <v>124098</v>
      </c>
      <c r="B27">
        <v>14.585000040000001</v>
      </c>
      <c r="C27">
        <v>0.29486999000000003</v>
      </c>
      <c r="D27">
        <v>35.161998750000002</v>
      </c>
      <c r="E27">
        <v>0.24540999999999999</v>
      </c>
      <c r="F27">
        <v>36.680000309999997</v>
      </c>
      <c r="G27">
        <v>0.75440001000000001</v>
      </c>
      <c r="H27">
        <v>31.027000430000001</v>
      </c>
      <c r="J27" s="2">
        <f>TREND(Calibration!$A$2:$A$4,Calibration!$B$2:$B$4,C27)</f>
        <v>280.31832031039494</v>
      </c>
      <c r="K27" s="2">
        <f>TREND(Calibration!$A$2:$A$4,Calibration!$C$2:$C$4,E27)</f>
        <v>399.50723485653998</v>
      </c>
      <c r="L27" s="2">
        <f>TREND(Calibration!$A$2:$A$4,Calibration!$D$2:$D$4,G27)</f>
        <v>547.54122580234593</v>
      </c>
    </row>
    <row r="28" spans="1:12" x14ac:dyDescent="0.25">
      <c r="A28">
        <v>129098</v>
      </c>
      <c r="B28">
        <v>14.559000019999999</v>
      </c>
      <c r="C28">
        <v>0.29481000000000002</v>
      </c>
      <c r="D28">
        <v>35.143001560000002</v>
      </c>
      <c r="E28">
        <v>0.24540999999999999</v>
      </c>
      <c r="F28">
        <v>36.689998629999998</v>
      </c>
      <c r="G28">
        <v>0.75550002000000005</v>
      </c>
      <c r="H28">
        <v>31.030000690000001</v>
      </c>
      <c r="J28" s="2">
        <f>TREND(Calibration!$A$2:$A$4,Calibration!$B$2:$B$4,C28)</f>
        <v>280.05301425456128</v>
      </c>
      <c r="K28" s="2">
        <f>TREND(Calibration!$A$2:$A$4,Calibration!$C$2:$C$4,E28)</f>
        <v>399.50723485653998</v>
      </c>
      <c r="L28" s="2">
        <f>TREND(Calibration!$A$2:$A$4,Calibration!$D$2:$D$4,G28)</f>
        <v>548.32078684968303</v>
      </c>
    </row>
    <row r="29" spans="1:12" x14ac:dyDescent="0.25">
      <c r="A29">
        <v>134189</v>
      </c>
      <c r="B29">
        <v>14.53299999</v>
      </c>
      <c r="C29">
        <v>0.29697999000000003</v>
      </c>
      <c r="D29">
        <v>35.180999759999999</v>
      </c>
      <c r="E29">
        <v>0.24529999</v>
      </c>
      <c r="F29">
        <v>36.641998289999997</v>
      </c>
      <c r="G29">
        <v>0.755</v>
      </c>
      <c r="H29">
        <v>31.065999980000001</v>
      </c>
      <c r="J29" s="2">
        <f>TREND(Calibration!$A$2:$A$4,Calibration!$B$2:$B$4,C29)</f>
        <v>289.6498051880169</v>
      </c>
      <c r="K29" s="2">
        <f>TREND(Calibration!$A$2:$A$4,Calibration!$C$2:$C$4,E29)</f>
        <v>398.64842820020704</v>
      </c>
      <c r="L29" s="2">
        <f>TREND(Calibration!$A$2:$A$4,Calibration!$D$2:$D$4,G29)</f>
        <v>547.96642996666424</v>
      </c>
    </row>
    <row r="30" spans="1:12" x14ac:dyDescent="0.25">
      <c r="A30">
        <v>139099</v>
      </c>
      <c r="B30">
        <v>14.59399986</v>
      </c>
      <c r="C30">
        <v>0.29762</v>
      </c>
      <c r="D30">
        <v>35.14599991</v>
      </c>
      <c r="E30">
        <v>0.24546000000000001</v>
      </c>
      <c r="F30">
        <v>36.645000459999999</v>
      </c>
      <c r="G30">
        <v>0.75120001999999997</v>
      </c>
      <c r="H30">
        <v>30.992000579999999</v>
      </c>
      <c r="J30" s="2">
        <f>TREND(Calibration!$A$2:$A$4,Calibration!$B$2:$B$4,C30)</f>
        <v>292.48025240911966</v>
      </c>
      <c r="K30" s="2">
        <f>TREND(Calibration!$A$2:$A$4,Calibration!$C$2:$C$4,E30)</f>
        <v>399.8975660338574</v>
      </c>
      <c r="L30" s="2">
        <f>TREND(Calibration!$A$2:$A$4,Calibration!$D$2:$D$4,G30)</f>
        <v>545.27343954961373</v>
      </c>
    </row>
    <row r="31" spans="1:12" x14ac:dyDescent="0.25">
      <c r="A31">
        <v>144099</v>
      </c>
      <c r="B31">
        <v>14.67500019</v>
      </c>
      <c r="C31">
        <v>0.29756999000000001</v>
      </c>
      <c r="D31">
        <v>35.178001399999999</v>
      </c>
      <c r="E31">
        <v>0.24540999999999999</v>
      </c>
      <c r="F31">
        <v>36.664001460000001</v>
      </c>
      <c r="G31">
        <v>0.75550002000000005</v>
      </c>
      <c r="H31">
        <v>31.08799934</v>
      </c>
      <c r="J31" s="2">
        <f>TREND(Calibration!$A$2:$A$4,Calibration!$B$2:$B$4,C31)</f>
        <v>292.2590829500059</v>
      </c>
      <c r="K31" s="2">
        <f>TREND(Calibration!$A$2:$A$4,Calibration!$C$2:$C$4,E31)</f>
        <v>399.50723485653998</v>
      </c>
      <c r="L31" s="2">
        <f>TREND(Calibration!$A$2:$A$4,Calibration!$D$2:$D$4,G31)</f>
        <v>548.32078684968303</v>
      </c>
    </row>
    <row r="32" spans="1:12" x14ac:dyDescent="0.25">
      <c r="A32">
        <v>149098</v>
      </c>
      <c r="B32">
        <v>14.76599979</v>
      </c>
      <c r="C32">
        <v>0.29453998999999997</v>
      </c>
      <c r="D32">
        <v>35.152000430000001</v>
      </c>
      <c r="E32">
        <v>0.24546000000000001</v>
      </c>
      <c r="F32">
        <v>36.7179985</v>
      </c>
      <c r="G32">
        <v>0.76789998999999998</v>
      </c>
      <c r="H32">
        <v>31.027000430000001</v>
      </c>
      <c r="J32" s="2">
        <f>TREND(Calibration!$A$2:$A$4,Calibration!$B$2:$B$4,C32)</f>
        <v>278.85889376555315</v>
      </c>
      <c r="K32" s="2">
        <f>TREND(Calibration!$A$2:$A$4,Calibration!$C$2:$C$4,E32)</f>
        <v>399.8975660338574</v>
      </c>
      <c r="L32" s="2">
        <f>TREND(Calibration!$A$2:$A$4,Calibration!$D$2:$D$4,G32)</f>
        <v>557.10846478001758</v>
      </c>
    </row>
    <row r="33" spans="1:12" x14ac:dyDescent="0.25">
      <c r="A33">
        <v>154169</v>
      </c>
      <c r="B33">
        <v>14.739999770000001</v>
      </c>
      <c r="C33">
        <v>0.29583999999999999</v>
      </c>
      <c r="D33">
        <v>35.171001429999997</v>
      </c>
      <c r="E33">
        <v>0.24540999999999999</v>
      </c>
      <c r="F33">
        <v>36.682998660000003</v>
      </c>
      <c r="G33">
        <v>0.76789998999999998</v>
      </c>
      <c r="H33">
        <v>31.07799911</v>
      </c>
      <c r="J33" s="2">
        <f>TREND(Calibration!$A$2:$A$4,Calibration!$B$2:$B$4,C33)</f>
        <v>284.6081940763388</v>
      </c>
      <c r="K33" s="2">
        <f>TREND(Calibration!$A$2:$A$4,Calibration!$C$2:$C$4,E33)</f>
        <v>399.50723485653998</v>
      </c>
      <c r="L33" s="2">
        <f>TREND(Calibration!$A$2:$A$4,Calibration!$D$2:$D$4,G33)</f>
        <v>557.10846478001758</v>
      </c>
    </row>
    <row r="34" spans="1:12" x14ac:dyDescent="0.25">
      <c r="A34">
        <v>159280</v>
      </c>
      <c r="B34">
        <v>14.704999920000001</v>
      </c>
      <c r="C34">
        <v>0.29671001000000002</v>
      </c>
      <c r="D34">
        <v>35.193000789999999</v>
      </c>
      <c r="E34">
        <v>0.24535000000000001</v>
      </c>
      <c r="F34">
        <v>36.70500183</v>
      </c>
      <c r="G34">
        <v>0.76090002000000001</v>
      </c>
      <c r="H34">
        <v>30.98500061</v>
      </c>
      <c r="J34" s="2">
        <f>TREND(Calibration!$A$2:$A$4,Calibration!$B$2:$B$4,C34)</f>
        <v>288.45581737414932</v>
      </c>
      <c r="K34" s="2">
        <f>TREND(Calibration!$A$2:$A$4,Calibration!$C$2:$C$4,E34)</f>
        <v>399.0388374437598</v>
      </c>
      <c r="L34" s="2">
        <f>TREND(Calibration!$A$2:$A$4,Calibration!$D$2:$D$4,G34)</f>
        <v>552.14768811023498</v>
      </c>
    </row>
    <row r="35" spans="1:12" x14ac:dyDescent="0.25">
      <c r="A35">
        <v>164098</v>
      </c>
      <c r="B35">
        <v>14.635999679999999</v>
      </c>
      <c r="C35">
        <v>0.29719001</v>
      </c>
      <c r="D35">
        <v>35.15499878</v>
      </c>
      <c r="E35">
        <v>0.24540999999999999</v>
      </c>
      <c r="F35">
        <v>36.6609993</v>
      </c>
      <c r="G35">
        <v>0.76359999000000001</v>
      </c>
      <c r="H35">
        <v>31.069000240000001</v>
      </c>
      <c r="J35" s="2">
        <f>TREND(Calibration!$A$2:$A$4,Calibration!$B$2:$B$4,C35)</f>
        <v>290.57861962119136</v>
      </c>
      <c r="K35" s="2">
        <f>TREND(Calibration!$A$2:$A$4,Calibration!$C$2:$C$4,E35)</f>
        <v>399.50723485653998</v>
      </c>
      <c r="L35" s="2">
        <f>TREND(Calibration!$A$2:$A$4,Calibration!$D$2:$D$4,G35)</f>
        <v>554.06111747994839</v>
      </c>
    </row>
    <row r="36" spans="1:12" x14ac:dyDescent="0.25">
      <c r="A36">
        <v>169098</v>
      </c>
      <c r="B36">
        <v>14.571999549999999</v>
      </c>
      <c r="C36">
        <v>0.29762</v>
      </c>
      <c r="D36">
        <v>35.15499878</v>
      </c>
      <c r="E36">
        <v>0.24573</v>
      </c>
      <c r="F36">
        <v>36.671001429999997</v>
      </c>
      <c r="G36">
        <v>0.76740003000000001</v>
      </c>
      <c r="H36">
        <v>31.082000730000001</v>
      </c>
      <c r="J36" s="2">
        <f>TREND(Calibration!$A$2:$A$4,Calibration!$B$2:$B$4,C36)</f>
        <v>292.48025240911966</v>
      </c>
      <c r="K36" s="2">
        <f>TREND(Calibration!$A$2:$A$4,Calibration!$C$2:$C$4,E36)</f>
        <v>402.00535439136934</v>
      </c>
      <c r="L36" s="2">
        <f>TREND(Calibration!$A$2:$A$4,Calibration!$D$2:$D$4,G36)</f>
        <v>556.75415041812403</v>
      </c>
    </row>
    <row r="37" spans="1:12" x14ac:dyDescent="0.25">
      <c r="A37">
        <v>174098</v>
      </c>
      <c r="B37">
        <v>14.52000046</v>
      </c>
      <c r="C37">
        <v>0.29767999000000001</v>
      </c>
      <c r="D37">
        <v>35.152000430000001</v>
      </c>
      <c r="E37">
        <v>0.24540999999999999</v>
      </c>
      <c r="F37">
        <v>36.708999630000001</v>
      </c>
      <c r="G37">
        <v>0.76470000000000005</v>
      </c>
      <c r="H37">
        <v>31.033000950000002</v>
      </c>
      <c r="J37" s="2">
        <f>TREND(Calibration!$A$2:$A$4,Calibration!$B$2:$B$4,C37)</f>
        <v>292.74555846495309</v>
      </c>
      <c r="K37" s="2">
        <f>TREND(Calibration!$A$2:$A$4,Calibration!$C$2:$C$4,E37)</f>
        <v>399.50723485653998</v>
      </c>
      <c r="L37" s="2">
        <f>TREND(Calibration!$A$2:$A$4,Calibration!$D$2:$D$4,G37)</f>
        <v>554.84067852728549</v>
      </c>
    </row>
    <row r="38" spans="1:12" x14ac:dyDescent="0.25">
      <c r="A38">
        <v>179101</v>
      </c>
      <c r="B38">
        <v>14.510000229999999</v>
      </c>
      <c r="C38">
        <v>0.29833000999999998</v>
      </c>
      <c r="D38">
        <v>35.196998600000001</v>
      </c>
      <c r="E38">
        <v>0.24540999999999999</v>
      </c>
      <c r="F38">
        <v>36.664001460000001</v>
      </c>
      <c r="G38">
        <v>0.76200002</v>
      </c>
      <c r="H38">
        <v>30.992000579999999</v>
      </c>
      <c r="J38" s="2">
        <f>TREND(Calibration!$A$2:$A$4,Calibration!$B$2:$B$4,C38)</f>
        <v>295.62027495791585</v>
      </c>
      <c r="K38" s="2">
        <f>TREND(Calibration!$A$2:$A$4,Calibration!$C$2:$C$4,E38)</f>
        <v>399.50723485653998</v>
      </c>
      <c r="L38" s="2">
        <f>TREND(Calibration!$A$2:$A$4,Calibration!$D$2:$D$4,G38)</f>
        <v>552.92724207071774</v>
      </c>
    </row>
    <row r="39" spans="1:12" x14ac:dyDescent="0.25">
      <c r="A39">
        <v>184099</v>
      </c>
      <c r="B39">
        <v>14.567999840000001</v>
      </c>
      <c r="C39">
        <v>0.29762</v>
      </c>
      <c r="D39">
        <v>35.119998930000001</v>
      </c>
      <c r="E39">
        <v>0.24540999999999999</v>
      </c>
      <c r="F39">
        <v>36.629001619999997</v>
      </c>
      <c r="G39">
        <v>0.755</v>
      </c>
      <c r="H39">
        <v>31.08799934</v>
      </c>
      <c r="J39" s="2">
        <f>TREND(Calibration!$A$2:$A$4,Calibration!$B$2:$B$4,C39)</f>
        <v>292.48025240911966</v>
      </c>
      <c r="K39" s="2">
        <f>TREND(Calibration!$A$2:$A$4,Calibration!$C$2:$C$4,E39)</f>
        <v>399.50723485653998</v>
      </c>
      <c r="L39" s="2">
        <f>TREND(Calibration!$A$2:$A$4,Calibration!$D$2:$D$4,G39)</f>
        <v>547.96642996666424</v>
      </c>
    </row>
    <row r="40" spans="1:12" x14ac:dyDescent="0.25">
      <c r="A40">
        <v>189099</v>
      </c>
      <c r="B40">
        <v>14.682000159999999</v>
      </c>
      <c r="C40">
        <v>0.29854000000000003</v>
      </c>
      <c r="D40">
        <v>35.152000430000001</v>
      </c>
      <c r="E40">
        <v>0.24535000000000001</v>
      </c>
      <c r="F40">
        <v>36.695999149999999</v>
      </c>
      <c r="G40">
        <v>0.75340003</v>
      </c>
      <c r="H40">
        <v>31.100999829999999</v>
      </c>
      <c r="J40" s="2">
        <f>TREND(Calibration!$A$2:$A$4,Calibration!$B$2:$B$4,C40)</f>
        <v>296.54895671595023</v>
      </c>
      <c r="K40" s="2">
        <f>TREND(Calibration!$A$2:$A$4,Calibration!$C$2:$C$4,E40)</f>
        <v>399.0388374437598</v>
      </c>
      <c r="L40" s="2">
        <f>TREND(Calibration!$A$2:$A$4,Calibration!$D$2:$D$4,G40)</f>
        <v>546.83255455743358</v>
      </c>
    </row>
    <row r="41" spans="1:12" x14ac:dyDescent="0.25">
      <c r="A41">
        <v>194098</v>
      </c>
      <c r="B41">
        <v>14.78199959</v>
      </c>
      <c r="C41">
        <v>0.29734999000000001</v>
      </c>
      <c r="D41">
        <v>35.148998259999999</v>
      </c>
      <c r="E41">
        <v>0.24540999999999999</v>
      </c>
      <c r="F41">
        <v>36.686000819999997</v>
      </c>
      <c r="G41">
        <v>0.75230001999999996</v>
      </c>
      <c r="H41">
        <v>31.10700035</v>
      </c>
      <c r="J41" s="2">
        <f>TREND(Calibration!$A$2:$A$4,Calibration!$B$2:$B$4,C41)</f>
        <v>291.28613192011176</v>
      </c>
      <c r="K41" s="2">
        <f>TREND(Calibration!$A$2:$A$4,Calibration!$C$2:$C$4,E41)</f>
        <v>399.50723485653998</v>
      </c>
      <c r="L41" s="2">
        <f>TREND(Calibration!$A$2:$A$4,Calibration!$D$2:$D$4,G41)</f>
        <v>546.0529935100966</v>
      </c>
    </row>
    <row r="42" spans="1:12" x14ac:dyDescent="0.25">
      <c r="A42">
        <v>199099</v>
      </c>
      <c r="B42">
        <v>14.84399986</v>
      </c>
      <c r="C42">
        <v>0.29671001000000002</v>
      </c>
      <c r="D42">
        <v>35.178001399999999</v>
      </c>
      <c r="E42">
        <v>0.24540999999999999</v>
      </c>
      <c r="F42">
        <v>36.682998660000003</v>
      </c>
      <c r="G42">
        <v>0.74959998999999999</v>
      </c>
      <c r="H42">
        <v>31.11000061</v>
      </c>
      <c r="J42" s="2">
        <f>TREND(Calibration!$A$2:$A$4,Calibration!$B$2:$B$4,C42)</f>
        <v>288.45581737414932</v>
      </c>
      <c r="K42" s="2">
        <f>TREND(Calibration!$A$2:$A$4,Calibration!$C$2:$C$4,E42)</f>
        <v>399.50723485653998</v>
      </c>
      <c r="L42" s="2">
        <f>TREND(Calibration!$A$2:$A$4,Calibration!$D$2:$D$4,G42)</f>
        <v>544.13952161925806</v>
      </c>
    </row>
    <row r="43" spans="1:12" x14ac:dyDescent="0.25">
      <c r="A43">
        <v>204099</v>
      </c>
      <c r="B43">
        <v>14.82800007</v>
      </c>
      <c r="C43">
        <v>0.29865000000000003</v>
      </c>
      <c r="D43">
        <v>35.15499878</v>
      </c>
      <c r="E43">
        <v>0.24540999999999999</v>
      </c>
      <c r="F43">
        <v>36.686000819999997</v>
      </c>
      <c r="G43">
        <v>0.75230001999999996</v>
      </c>
      <c r="H43">
        <v>31.129999160000001</v>
      </c>
      <c r="J43" s="2">
        <f>TREND(Calibration!$A$2:$A$4,Calibration!$B$2:$B$4,C43)</f>
        <v>297.03543223089719</v>
      </c>
      <c r="K43" s="2">
        <f>TREND(Calibration!$A$2:$A$4,Calibration!$C$2:$C$4,E43)</f>
        <v>399.50723485653998</v>
      </c>
      <c r="L43" s="2">
        <f>TREND(Calibration!$A$2:$A$4,Calibration!$D$2:$D$4,G43)</f>
        <v>546.0529935100966</v>
      </c>
    </row>
    <row r="44" spans="1:12" x14ac:dyDescent="0.25">
      <c r="A44">
        <v>209099</v>
      </c>
      <c r="B44">
        <v>14.760000229999999</v>
      </c>
      <c r="C44">
        <v>0.29734999000000001</v>
      </c>
      <c r="D44">
        <v>35.143001560000002</v>
      </c>
      <c r="E44">
        <v>0.24540999999999999</v>
      </c>
      <c r="F44">
        <v>36.673999790000003</v>
      </c>
      <c r="G44">
        <v>0.74900001000000005</v>
      </c>
      <c r="H44">
        <v>31.127000809999998</v>
      </c>
      <c r="J44" s="2">
        <f>TREND(Calibration!$A$2:$A$4,Calibration!$B$2:$B$4,C44)</f>
        <v>291.28613192011176</v>
      </c>
      <c r="K44" s="2">
        <f>TREND(Calibration!$A$2:$A$4,Calibration!$C$2:$C$4,E44)</f>
        <v>399.50723485653998</v>
      </c>
      <c r="L44" s="2">
        <f>TREND(Calibration!$A$2:$A$4,Calibration!$D$2:$D$4,G44)</f>
        <v>543.71432454179399</v>
      </c>
    </row>
    <row r="45" spans="1:12" x14ac:dyDescent="0.25">
      <c r="A45">
        <v>214098</v>
      </c>
      <c r="B45">
        <v>14.62699986</v>
      </c>
      <c r="C45">
        <v>0.29708001000000001</v>
      </c>
      <c r="D45">
        <v>35.152000430000001</v>
      </c>
      <c r="E45">
        <v>0.24540999999999999</v>
      </c>
      <c r="F45">
        <v>36.708999630000001</v>
      </c>
      <c r="G45">
        <v>0.75279998999999997</v>
      </c>
      <c r="H45">
        <v>31.11000061</v>
      </c>
      <c r="J45" s="2">
        <f>TREND(Calibration!$A$2:$A$4,Calibration!$B$2:$B$4,C45)</f>
        <v>290.09214410624418</v>
      </c>
      <c r="K45" s="2">
        <f>TREND(Calibration!$A$2:$A$4,Calibration!$C$2:$C$4,E45)</f>
        <v>399.50723485653998</v>
      </c>
      <c r="L45" s="2">
        <f>TREND(Calibration!$A$2:$A$4,Calibration!$D$2:$D$4,G45)</f>
        <v>546.40731495884438</v>
      </c>
    </row>
    <row r="46" spans="1:12" x14ac:dyDescent="0.25">
      <c r="A46">
        <v>219098</v>
      </c>
      <c r="B46">
        <v>14.588000299999999</v>
      </c>
      <c r="C46">
        <v>0.29833000999999998</v>
      </c>
      <c r="D46">
        <v>35.14599991</v>
      </c>
      <c r="E46">
        <v>0.24540999999999999</v>
      </c>
      <c r="F46">
        <v>36.70500183</v>
      </c>
      <c r="G46">
        <v>0.75169998000000005</v>
      </c>
      <c r="H46">
        <v>31.132999420000001</v>
      </c>
      <c r="J46" s="2">
        <f>TREND(Calibration!$A$2:$A$4,Calibration!$B$2:$B$4,C46)</f>
        <v>295.62027495791585</v>
      </c>
      <c r="K46" s="2">
        <f>TREND(Calibration!$A$2:$A$4,Calibration!$C$2:$C$4,E46)</f>
        <v>399.50723485653998</v>
      </c>
      <c r="L46" s="2">
        <f>TREND(Calibration!$A$2:$A$4,Calibration!$D$2:$D$4,G46)</f>
        <v>545.6277539115074</v>
      </c>
    </row>
    <row r="47" spans="1:12" x14ac:dyDescent="0.25">
      <c r="A47">
        <v>224099</v>
      </c>
      <c r="B47">
        <v>14.54899979</v>
      </c>
      <c r="C47">
        <v>0.30243998999999999</v>
      </c>
      <c r="D47">
        <v>35.161998750000002</v>
      </c>
      <c r="E47">
        <v>0.24540999999999999</v>
      </c>
      <c r="F47">
        <v>36.682998660000003</v>
      </c>
      <c r="G47">
        <v>0.75279998999999997</v>
      </c>
      <c r="H47">
        <v>31.132999420000001</v>
      </c>
      <c r="J47" s="2">
        <f>TREND(Calibration!$A$2:$A$4,Calibration!$B$2:$B$4,C47)</f>
        <v>313.79668074811934</v>
      </c>
      <c r="K47" s="2">
        <f>TREND(Calibration!$A$2:$A$4,Calibration!$C$2:$C$4,E47)</f>
        <v>399.50723485653998</v>
      </c>
      <c r="L47" s="2">
        <f>TREND(Calibration!$A$2:$A$4,Calibration!$D$2:$D$4,G47)</f>
        <v>546.40731495884438</v>
      </c>
    </row>
    <row r="48" spans="1:12" x14ac:dyDescent="0.25">
      <c r="A48">
        <v>229098</v>
      </c>
      <c r="B48">
        <v>14.52600002</v>
      </c>
      <c r="C48">
        <v>0.30022000999999998</v>
      </c>
      <c r="D48">
        <v>35.143001560000002</v>
      </c>
      <c r="E48">
        <v>0.24535000000000001</v>
      </c>
      <c r="F48">
        <v>36.7179985</v>
      </c>
      <c r="G48">
        <v>0.75389998999999996</v>
      </c>
      <c r="H48">
        <v>31.120000839999999</v>
      </c>
      <c r="J48" s="2">
        <f>TREND(Calibration!$A$2:$A$4,Calibration!$B$2:$B$4,C48)</f>
        <v>303.97880880564367</v>
      </c>
      <c r="K48" s="2">
        <f>TREND(Calibration!$A$2:$A$4,Calibration!$C$2:$C$4,E48)</f>
        <v>399.0388374437598</v>
      </c>
      <c r="L48" s="2">
        <f>TREND(Calibration!$A$2:$A$4,Calibration!$D$2:$D$4,G48)</f>
        <v>547.18686891932725</v>
      </c>
    </row>
    <row r="49" spans="1:12" x14ac:dyDescent="0.25">
      <c r="A49">
        <v>234098</v>
      </c>
      <c r="B49">
        <v>14.48700047</v>
      </c>
      <c r="C49">
        <v>0.29956999000000001</v>
      </c>
      <c r="D49">
        <v>35.15499878</v>
      </c>
      <c r="E49">
        <v>0.24535000000000001</v>
      </c>
      <c r="F49">
        <v>36.701999659999998</v>
      </c>
      <c r="G49">
        <v>0.75770002999999997</v>
      </c>
      <c r="H49">
        <v>31.129999160000001</v>
      </c>
      <c r="J49" s="2">
        <f>TREND(Calibration!$A$2:$A$4,Calibration!$B$2:$B$4,C49)</f>
        <v>301.1040923126809</v>
      </c>
      <c r="K49" s="2">
        <f>TREND(Calibration!$A$2:$A$4,Calibration!$C$2:$C$4,E49)</f>
        <v>399.0388374437598</v>
      </c>
      <c r="L49" s="2">
        <f>TREND(Calibration!$A$2:$A$4,Calibration!$D$2:$D$4,G49)</f>
        <v>549.87990185750277</v>
      </c>
    </row>
    <row r="50" spans="1:12" x14ac:dyDescent="0.25">
      <c r="A50">
        <v>239098</v>
      </c>
      <c r="B50">
        <v>14.52000046</v>
      </c>
      <c r="C50">
        <v>0.29925001000000001</v>
      </c>
      <c r="D50">
        <v>35.161998750000002</v>
      </c>
      <c r="E50">
        <v>0.24540999999999999</v>
      </c>
      <c r="F50">
        <v>36.701999659999998</v>
      </c>
      <c r="G50">
        <v>0.76039999999999996</v>
      </c>
      <c r="H50">
        <v>31.138999940000001</v>
      </c>
      <c r="J50" s="2">
        <f>TREND(Calibration!$A$2:$A$4,Calibration!$B$2:$B$4,C50)</f>
        <v>299.68897926474642</v>
      </c>
      <c r="K50" s="2">
        <f>TREND(Calibration!$A$2:$A$4,Calibration!$C$2:$C$4,E50)</f>
        <v>399.50723485653998</v>
      </c>
      <c r="L50" s="2">
        <f>TREND(Calibration!$A$2:$A$4,Calibration!$D$2:$D$4,G50)</f>
        <v>551.79333122721619</v>
      </c>
    </row>
    <row r="51" spans="1:12" x14ac:dyDescent="0.25">
      <c r="A51">
        <v>244189</v>
      </c>
      <c r="B51">
        <v>14.52600002</v>
      </c>
      <c r="C51">
        <v>0.29956999000000001</v>
      </c>
      <c r="D51">
        <v>35.200000760000002</v>
      </c>
      <c r="E51">
        <v>0.24540999999999999</v>
      </c>
      <c r="F51">
        <v>36.671001429999997</v>
      </c>
      <c r="G51">
        <v>0.74739999000000001</v>
      </c>
      <c r="H51">
        <v>31.04899979</v>
      </c>
      <c r="J51" s="2">
        <f>TREND(Calibration!$A$2:$A$4,Calibration!$B$2:$B$4,C51)</f>
        <v>301.1040923126809</v>
      </c>
      <c r="K51" s="2">
        <f>TREND(Calibration!$A$2:$A$4,Calibration!$C$2:$C$4,E51)</f>
        <v>399.50723485653998</v>
      </c>
      <c r="L51" s="2">
        <f>TREND(Calibration!$A$2:$A$4,Calibration!$D$2:$D$4,G51)</f>
        <v>542.58041369829243</v>
      </c>
    </row>
    <row r="52" spans="1:12" x14ac:dyDescent="0.25">
      <c r="A52">
        <v>249098</v>
      </c>
      <c r="B52">
        <v>14.619999890000001</v>
      </c>
      <c r="C52">
        <v>0.30217000999999999</v>
      </c>
      <c r="D52">
        <v>35.14599991</v>
      </c>
      <c r="E52">
        <v>0.24540999999999999</v>
      </c>
      <c r="F52">
        <v>36.708999630000001</v>
      </c>
      <c r="G52">
        <v>0.76690000000000003</v>
      </c>
      <c r="H52">
        <v>31.07799911</v>
      </c>
      <c r="J52" s="2">
        <f>TREND(Calibration!$A$2:$A$4,Calibration!$B$2:$B$4,C52)</f>
        <v>312.60269293425176</v>
      </c>
      <c r="K52" s="2">
        <f>TREND(Calibration!$A$2:$A$4,Calibration!$C$2:$C$4,E52)</f>
        <v>399.50723485653998</v>
      </c>
      <c r="L52" s="2">
        <f>TREND(Calibration!$A$2:$A$4,Calibration!$D$2:$D$4,G52)</f>
        <v>556.39978644825112</v>
      </c>
    </row>
    <row r="53" spans="1:12" x14ac:dyDescent="0.25">
      <c r="A53">
        <v>254099</v>
      </c>
      <c r="B53">
        <v>14.666000370000001</v>
      </c>
      <c r="C53">
        <v>0.30329999000000002</v>
      </c>
      <c r="D53">
        <v>35.138999939999998</v>
      </c>
      <c r="E53">
        <v>0.24535000000000001</v>
      </c>
      <c r="F53">
        <v>36.701999659999998</v>
      </c>
      <c r="G53">
        <v>0.76470000000000005</v>
      </c>
      <c r="H53">
        <v>31.11000061</v>
      </c>
      <c r="J53" s="2">
        <f>TREND(Calibration!$A$2:$A$4,Calibration!$B$2:$B$4,C53)</f>
        <v>317.60003477406963</v>
      </c>
      <c r="K53" s="2">
        <f>TREND(Calibration!$A$2:$A$4,Calibration!$C$2:$C$4,E53)</f>
        <v>399.0388374437598</v>
      </c>
      <c r="L53" s="2">
        <f>TREND(Calibration!$A$2:$A$4,Calibration!$D$2:$D$4,G53)</f>
        <v>554.84067852728549</v>
      </c>
    </row>
    <row r="54" spans="1:12" x14ac:dyDescent="0.25">
      <c r="A54">
        <v>259281</v>
      </c>
      <c r="B54">
        <v>14.708000180000001</v>
      </c>
      <c r="C54">
        <v>0.29989000999999998</v>
      </c>
      <c r="D54">
        <v>35.111000060000002</v>
      </c>
      <c r="E54">
        <v>0.24546000000000001</v>
      </c>
      <c r="F54">
        <v>36.734001159999998</v>
      </c>
      <c r="G54">
        <v>0.76470000000000005</v>
      </c>
      <c r="H54">
        <v>31.07799911</v>
      </c>
      <c r="J54" s="2">
        <f>TREND(Calibration!$A$2:$A$4,Calibration!$B$2:$B$4,C54)</f>
        <v>302.51938226080233</v>
      </c>
      <c r="K54" s="2">
        <f>TREND(Calibration!$A$2:$A$4,Calibration!$C$2:$C$4,E54)</f>
        <v>399.8975660338574</v>
      </c>
      <c r="L54" s="2">
        <f>TREND(Calibration!$A$2:$A$4,Calibration!$D$2:$D$4,G54)</f>
        <v>554.84067852728549</v>
      </c>
    </row>
    <row r="55" spans="1:12" x14ac:dyDescent="0.25">
      <c r="A55">
        <v>264099</v>
      </c>
      <c r="B55">
        <v>14.727000240000001</v>
      </c>
      <c r="C55">
        <v>0.30275999999999997</v>
      </c>
      <c r="D55">
        <v>35.15499878</v>
      </c>
      <c r="E55">
        <v>0.24546000000000001</v>
      </c>
      <c r="F55">
        <v>36.671001429999997</v>
      </c>
      <c r="G55">
        <v>0.75340003</v>
      </c>
      <c r="H55">
        <v>30.997999190000002</v>
      </c>
      <c r="J55" s="2">
        <f>TREND(Calibration!$A$2:$A$4,Calibration!$B$2:$B$4,C55)</f>
        <v>315.21192647119415</v>
      </c>
      <c r="K55" s="2">
        <f>TREND(Calibration!$A$2:$A$4,Calibration!$C$2:$C$4,E55)</f>
        <v>399.8975660338574</v>
      </c>
      <c r="L55" s="2">
        <f>TREND(Calibration!$A$2:$A$4,Calibration!$D$2:$D$4,G55)</f>
        <v>546.83255455743358</v>
      </c>
    </row>
    <row r="56" spans="1:12" x14ac:dyDescent="0.25">
      <c r="A56">
        <v>269098</v>
      </c>
      <c r="B56">
        <v>14.713999749999999</v>
      </c>
      <c r="C56">
        <v>0.30206000999999999</v>
      </c>
      <c r="D56">
        <v>35.136001589999999</v>
      </c>
      <c r="E56">
        <v>0.24540999999999999</v>
      </c>
      <c r="F56">
        <v>36.680000309999997</v>
      </c>
      <c r="G56">
        <v>0.75880002999999996</v>
      </c>
      <c r="H56">
        <v>31.072000500000001</v>
      </c>
      <c r="J56" s="2">
        <f>TREND(Calibration!$A$2:$A$4,Calibration!$B$2:$B$4,C56)</f>
        <v>312.1162174193048</v>
      </c>
      <c r="K56" s="2">
        <f>TREND(Calibration!$A$2:$A$4,Calibration!$C$2:$C$4,E56)</f>
        <v>399.50723485653998</v>
      </c>
      <c r="L56" s="2">
        <f>TREND(Calibration!$A$2:$A$4,Calibration!$D$2:$D$4,G56)</f>
        <v>550.65945581798553</v>
      </c>
    </row>
    <row r="57" spans="1:12" x14ac:dyDescent="0.25">
      <c r="A57">
        <v>274099</v>
      </c>
      <c r="B57">
        <v>14.730999949999999</v>
      </c>
      <c r="C57">
        <v>0.29956999000000001</v>
      </c>
      <c r="D57">
        <v>35.148998259999999</v>
      </c>
      <c r="E57">
        <v>0.24540999999999999</v>
      </c>
      <c r="F57">
        <v>36.69900131</v>
      </c>
      <c r="G57">
        <v>0.77329999000000005</v>
      </c>
      <c r="H57">
        <v>31.10700035</v>
      </c>
      <c r="J57" s="2">
        <f>TREND(Calibration!$A$2:$A$4,Calibration!$B$2:$B$4,C57)</f>
        <v>301.1040923126809</v>
      </c>
      <c r="K57" s="2">
        <f>TREND(Calibration!$A$2:$A$4,Calibration!$C$2:$C$4,E57)</f>
        <v>399.50723485653998</v>
      </c>
      <c r="L57" s="2">
        <f>TREND(Calibration!$A$2:$A$4,Calibration!$D$2:$D$4,G57)</f>
        <v>560.93536604056965</v>
      </c>
    </row>
    <row r="58" spans="1:12" x14ac:dyDescent="0.25">
      <c r="A58">
        <v>279100</v>
      </c>
      <c r="B58">
        <v>14.69499969</v>
      </c>
      <c r="C58">
        <v>0.29870998999999998</v>
      </c>
      <c r="D58">
        <v>35.171001429999997</v>
      </c>
      <c r="E58">
        <v>0.24551999999999999</v>
      </c>
      <c r="F58">
        <v>36.721000670000002</v>
      </c>
      <c r="G58">
        <v>0.77389996999999999</v>
      </c>
      <c r="H58">
        <v>31.09399986</v>
      </c>
      <c r="J58" s="2">
        <f>TREND(Calibration!$A$2:$A$4,Calibration!$B$2:$B$4,C58)</f>
        <v>297.30073828673062</v>
      </c>
      <c r="K58" s="2">
        <f>TREND(Calibration!$A$2:$A$4,Calibration!$C$2:$C$4,E58)</f>
        <v>400.36596344663758</v>
      </c>
      <c r="L58" s="2">
        <f>TREND(Calibration!$A$2:$A$4,Calibration!$D$2:$D$4,G58)</f>
        <v>561.36056311803372</v>
      </c>
    </row>
    <row r="59" spans="1:12" x14ac:dyDescent="0.25">
      <c r="A59">
        <v>284099</v>
      </c>
      <c r="B59">
        <v>14.63799953</v>
      </c>
      <c r="C59">
        <v>0.29859998999999998</v>
      </c>
      <c r="D59">
        <v>35.138999939999998</v>
      </c>
      <c r="E59">
        <v>0.24579000000000001</v>
      </c>
      <c r="F59">
        <v>36.721000670000002</v>
      </c>
      <c r="G59">
        <v>0.77869999000000001</v>
      </c>
      <c r="H59">
        <v>31.07799911</v>
      </c>
      <c r="J59" s="2">
        <f>TREND(Calibration!$A$2:$A$4,Calibration!$B$2:$B$4,C59)</f>
        <v>296.81426277178343</v>
      </c>
      <c r="K59" s="2">
        <f>TREND(Calibration!$A$2:$A$4,Calibration!$C$2:$C$4,E59)</f>
        <v>402.47375180414997</v>
      </c>
      <c r="L59" s="2">
        <f>TREND(Calibration!$A$2:$A$4,Calibration!$D$2:$D$4,G59)</f>
        <v>564.7622673011216</v>
      </c>
    </row>
    <row r="60" spans="1:12" x14ac:dyDescent="0.25">
      <c r="A60">
        <v>289098</v>
      </c>
      <c r="B60">
        <v>14.583000180000001</v>
      </c>
      <c r="C60">
        <v>0.30621999999999999</v>
      </c>
      <c r="D60">
        <v>35.164001460000001</v>
      </c>
      <c r="E60">
        <v>0.24573</v>
      </c>
      <c r="F60">
        <v>36.723999020000001</v>
      </c>
      <c r="G60">
        <v>0.78310000999999996</v>
      </c>
      <c r="H60">
        <v>31.0909996</v>
      </c>
      <c r="J60" s="2">
        <f>TREND(Calibration!$A$2:$A$4,Calibration!$B$2:$B$4,C60)</f>
        <v>330.51379266862182</v>
      </c>
      <c r="K60" s="2">
        <f>TREND(Calibration!$A$2:$A$4,Calibration!$C$2:$C$4,E60)</f>
        <v>402.00535439136934</v>
      </c>
      <c r="L60" s="2">
        <f>TREND(Calibration!$A$2:$A$4,Calibration!$D$2:$D$4,G60)</f>
        <v>567.88049731676119</v>
      </c>
    </row>
    <row r="61" spans="1:12" x14ac:dyDescent="0.25">
      <c r="A61">
        <v>294098</v>
      </c>
      <c r="B61">
        <v>14.56499958</v>
      </c>
      <c r="C61">
        <v>0.30270999999999998</v>
      </c>
      <c r="D61">
        <v>35.119998930000001</v>
      </c>
      <c r="E61">
        <v>0.24579000000000001</v>
      </c>
      <c r="F61">
        <v>36.730998990000003</v>
      </c>
      <c r="G61">
        <v>0.77770001</v>
      </c>
      <c r="H61">
        <v>31.024000170000001</v>
      </c>
      <c r="J61" s="2">
        <f>TREND(Calibration!$A$2:$A$4,Calibration!$B$2:$B$4,C61)</f>
        <v>314.99080123712724</v>
      </c>
      <c r="K61" s="2">
        <f>TREND(Calibration!$A$2:$A$4,Calibration!$C$2:$C$4,E61)</f>
        <v>402.47375180414997</v>
      </c>
      <c r="L61" s="2">
        <f>TREND(Calibration!$A$2:$A$4,Calibration!$D$2:$D$4,G61)</f>
        <v>564.05359605620924</v>
      </c>
    </row>
    <row r="62" spans="1:12" x14ac:dyDescent="0.25">
      <c r="A62">
        <v>299190</v>
      </c>
      <c r="B62">
        <v>14.4659996</v>
      </c>
      <c r="C62">
        <v>0.30162000999999999</v>
      </c>
      <c r="D62">
        <v>35.182998660000003</v>
      </c>
      <c r="E62">
        <v>0.24579000000000001</v>
      </c>
      <c r="F62">
        <v>36.641998289999997</v>
      </c>
      <c r="G62">
        <v>0.77060002000000005</v>
      </c>
      <c r="H62">
        <v>31.069000240000001</v>
      </c>
      <c r="J62" s="2">
        <f>TREND(Calibration!$A$2:$A$4,Calibration!$B$2:$B$4,C62)</f>
        <v>310.17031535951628</v>
      </c>
      <c r="K62" s="2">
        <f>TREND(Calibration!$A$2:$A$4,Calibration!$C$2:$C$4,E62)</f>
        <v>402.47375180414997</v>
      </c>
      <c r="L62" s="2">
        <f>TREND(Calibration!$A$2:$A$4,Calibration!$D$2:$D$4,G62)</f>
        <v>559.02193667085623</v>
      </c>
    </row>
    <row r="63" spans="1:12" x14ac:dyDescent="0.25">
      <c r="A63">
        <v>304098</v>
      </c>
      <c r="B63">
        <v>14.51500034</v>
      </c>
      <c r="C63">
        <v>0.30026998999999999</v>
      </c>
      <c r="D63">
        <v>35.145000459999999</v>
      </c>
      <c r="E63">
        <v>0.24579000000000001</v>
      </c>
      <c r="F63">
        <v>36.7179985</v>
      </c>
      <c r="G63">
        <v>0.77549999999999997</v>
      </c>
      <c r="H63">
        <v>31.07799911</v>
      </c>
      <c r="J63" s="2">
        <f>TREND(Calibration!$A$2:$A$4,Calibration!$B$2:$B$4,C63)</f>
        <v>304.1998455896171</v>
      </c>
      <c r="K63" s="2">
        <f>TREND(Calibration!$A$2:$A$4,Calibration!$C$2:$C$4,E63)</f>
        <v>402.47375180414997</v>
      </c>
      <c r="L63" s="2">
        <f>TREND(Calibration!$A$2:$A$4,Calibration!$D$2:$D$4,G63)</f>
        <v>562.49448104838939</v>
      </c>
    </row>
    <row r="64" spans="1:12" x14ac:dyDescent="0.25">
      <c r="A64">
        <v>309099</v>
      </c>
      <c r="B64">
        <v>14.54300022</v>
      </c>
      <c r="C64">
        <v>0.29778999</v>
      </c>
      <c r="D64">
        <v>35.144001009999997</v>
      </c>
      <c r="E64">
        <v>0.24568000000000001</v>
      </c>
      <c r="F64">
        <v>36.694999690000003</v>
      </c>
      <c r="G64">
        <v>0.77060002000000005</v>
      </c>
      <c r="H64">
        <v>31.004999160000001</v>
      </c>
      <c r="J64" s="2">
        <f>TREND(Calibration!$A$2:$A$4,Calibration!$B$2:$B$4,C64)</f>
        <v>293.23203397990005</v>
      </c>
      <c r="K64" s="2">
        <f>TREND(Calibration!$A$2:$A$4,Calibration!$C$2:$C$4,E64)</f>
        <v>401.61502321405237</v>
      </c>
      <c r="L64" s="2">
        <f>TREND(Calibration!$A$2:$A$4,Calibration!$D$2:$D$4,G64)</f>
        <v>559.02193667085623</v>
      </c>
    </row>
    <row r="65" spans="1:12" x14ac:dyDescent="0.25">
      <c r="A65">
        <v>314099</v>
      </c>
      <c r="B65">
        <v>14.61600018</v>
      </c>
      <c r="C65">
        <v>0.29556999</v>
      </c>
      <c r="D65">
        <v>35.131000520000001</v>
      </c>
      <c r="E65">
        <v>0.24540999999999999</v>
      </c>
      <c r="F65">
        <v>36.67599869</v>
      </c>
      <c r="G65">
        <v>0.76849997000000003</v>
      </c>
      <c r="H65">
        <v>31.0890007</v>
      </c>
      <c r="J65" s="2">
        <f>TREND(Calibration!$A$2:$A$4,Calibration!$B$2:$B$4,C65)</f>
        <v>283.4140735873309</v>
      </c>
      <c r="K65" s="2">
        <f>TREND(Calibration!$A$2:$A$4,Calibration!$C$2:$C$4,E65)</f>
        <v>399.50723485653998</v>
      </c>
      <c r="L65" s="2">
        <f>TREND(Calibration!$A$2:$A$4,Calibration!$D$2:$D$4,G65)</f>
        <v>557.53366185748166</v>
      </c>
    </row>
    <row r="66" spans="1:12" x14ac:dyDescent="0.25">
      <c r="A66">
        <v>319102</v>
      </c>
      <c r="B66">
        <v>14.710000040000001</v>
      </c>
      <c r="C66">
        <v>0.29833000999999998</v>
      </c>
      <c r="D66">
        <v>35.148998259999999</v>
      </c>
      <c r="E66">
        <v>0.24579000000000001</v>
      </c>
      <c r="F66">
        <v>36.719001769999998</v>
      </c>
      <c r="G66">
        <v>0.77170002000000004</v>
      </c>
      <c r="H66">
        <v>31.041999820000001</v>
      </c>
      <c r="J66" s="2">
        <f>TREND(Calibration!$A$2:$A$4,Calibration!$B$2:$B$4,C66)</f>
        <v>295.62027495791585</v>
      </c>
      <c r="K66" s="2">
        <f>TREND(Calibration!$A$2:$A$4,Calibration!$C$2:$C$4,E66)</f>
        <v>402.47375180414997</v>
      </c>
      <c r="L66" s="2">
        <f>TREND(Calibration!$A$2:$A$4,Calibration!$D$2:$D$4,G66)</f>
        <v>559.80149063133899</v>
      </c>
    </row>
    <row r="67" spans="1:12" x14ac:dyDescent="0.25">
      <c r="A67">
        <v>324099</v>
      </c>
      <c r="B67">
        <v>14.68700027</v>
      </c>
      <c r="C67">
        <v>0.30179</v>
      </c>
      <c r="D67">
        <v>35.161998750000002</v>
      </c>
      <c r="E67">
        <v>0.24540999999999999</v>
      </c>
      <c r="F67">
        <v>36.700000760000002</v>
      </c>
      <c r="G67">
        <v>0.76249999000000002</v>
      </c>
      <c r="H67">
        <v>30.98699951</v>
      </c>
      <c r="J67" s="2">
        <f>TREND(Calibration!$A$2:$A$4,Calibration!$B$2:$B$4,C67)</f>
        <v>310.9220969302969</v>
      </c>
      <c r="K67" s="2">
        <f>TREND(Calibration!$A$2:$A$4,Calibration!$C$2:$C$4,E67)</f>
        <v>399.50723485653998</v>
      </c>
      <c r="L67" s="2">
        <f>TREND(Calibration!$A$2:$A$4,Calibration!$D$2:$D$4,G67)</f>
        <v>553.28156351946564</v>
      </c>
    </row>
    <row r="68" spans="1:12" x14ac:dyDescent="0.25">
      <c r="A68">
        <v>329255</v>
      </c>
      <c r="B68">
        <v>14.61600018</v>
      </c>
      <c r="C68">
        <v>0.29870998999999998</v>
      </c>
      <c r="D68">
        <v>35.118999479999999</v>
      </c>
      <c r="E68">
        <v>0.24540999999999999</v>
      </c>
      <c r="F68">
        <v>36.703998570000003</v>
      </c>
      <c r="G68">
        <v>0.77010000000000001</v>
      </c>
      <c r="H68">
        <v>31.0340004</v>
      </c>
      <c r="J68" s="2">
        <f>TREND(Calibration!$A$2:$A$4,Calibration!$B$2:$B$4,C68)</f>
        <v>297.30073828673062</v>
      </c>
      <c r="K68" s="2">
        <f>TREND(Calibration!$A$2:$A$4,Calibration!$C$2:$C$4,E68)</f>
        <v>399.50723485653998</v>
      </c>
      <c r="L68" s="2">
        <f>TREND(Calibration!$A$2:$A$4,Calibration!$D$2:$D$4,G68)</f>
        <v>558.66757978783744</v>
      </c>
    </row>
    <row r="69" spans="1:12" x14ac:dyDescent="0.25">
      <c r="A69">
        <v>334100</v>
      </c>
      <c r="B69">
        <v>14.449000359999999</v>
      </c>
      <c r="C69">
        <v>0.29822000999999998</v>
      </c>
      <c r="D69">
        <v>35.138000490000003</v>
      </c>
      <c r="E69">
        <v>0.24540999999999999</v>
      </c>
      <c r="F69">
        <v>36.652999880000003</v>
      </c>
      <c r="G69">
        <v>0.75550002000000005</v>
      </c>
      <c r="H69">
        <v>30.996000290000001</v>
      </c>
      <c r="J69" s="2">
        <f>TREND(Calibration!$A$2:$A$4,Calibration!$B$2:$B$4,C69)</f>
        <v>295.13379944296889</v>
      </c>
      <c r="K69" s="2">
        <f>TREND(Calibration!$A$2:$A$4,Calibration!$C$2:$C$4,E69)</f>
        <v>399.50723485653998</v>
      </c>
      <c r="L69" s="2">
        <f>TREND(Calibration!$A$2:$A$4,Calibration!$D$2:$D$4,G69)</f>
        <v>548.32078684968303</v>
      </c>
    </row>
    <row r="70" spans="1:12" x14ac:dyDescent="0.25">
      <c r="A70">
        <v>339099</v>
      </c>
      <c r="B70">
        <v>14.428000450000001</v>
      </c>
      <c r="C70">
        <v>0.29925001000000001</v>
      </c>
      <c r="D70">
        <v>35.141998289999997</v>
      </c>
      <c r="E70">
        <v>0.24546000000000001</v>
      </c>
      <c r="F70">
        <v>36.65499878</v>
      </c>
      <c r="G70">
        <v>0.755</v>
      </c>
      <c r="H70">
        <v>30.97900009</v>
      </c>
      <c r="J70" s="2">
        <f>TREND(Calibration!$A$2:$A$4,Calibration!$B$2:$B$4,C70)</f>
        <v>299.68897926474642</v>
      </c>
      <c r="K70" s="2">
        <f>TREND(Calibration!$A$2:$A$4,Calibration!$C$2:$C$4,E70)</f>
        <v>399.8975660338574</v>
      </c>
      <c r="L70" s="2">
        <f>TREND(Calibration!$A$2:$A$4,Calibration!$D$2:$D$4,G70)</f>
        <v>547.96642996666424</v>
      </c>
    </row>
    <row r="71" spans="1:12" x14ac:dyDescent="0.25">
      <c r="A71">
        <v>344099</v>
      </c>
      <c r="B71">
        <v>14.39099979</v>
      </c>
      <c r="C71">
        <v>0.30270999999999998</v>
      </c>
      <c r="D71">
        <v>35.151000979999999</v>
      </c>
      <c r="E71">
        <v>0.24573</v>
      </c>
      <c r="F71">
        <v>36.662998199999997</v>
      </c>
      <c r="G71">
        <v>0.75880002999999996</v>
      </c>
      <c r="H71">
        <v>31.024000170000001</v>
      </c>
      <c r="J71" s="2">
        <f>TREND(Calibration!$A$2:$A$4,Calibration!$B$2:$B$4,C71)</f>
        <v>314.99080123712724</v>
      </c>
      <c r="K71" s="2">
        <f>TREND(Calibration!$A$2:$A$4,Calibration!$C$2:$C$4,E71)</f>
        <v>402.00535439136934</v>
      </c>
      <c r="L71" s="2">
        <f>TREND(Calibration!$A$2:$A$4,Calibration!$D$2:$D$4,G71)</f>
        <v>550.65945581798553</v>
      </c>
    </row>
    <row r="72" spans="1:12" x14ac:dyDescent="0.25">
      <c r="A72">
        <v>349099</v>
      </c>
      <c r="B72">
        <v>14.40400028</v>
      </c>
      <c r="C72">
        <v>0.30016999999999999</v>
      </c>
      <c r="D72">
        <v>35.150001529999997</v>
      </c>
      <c r="E72">
        <v>0.24573</v>
      </c>
      <c r="F72">
        <v>36.685001370000002</v>
      </c>
      <c r="G72">
        <v>0.75709998999999994</v>
      </c>
      <c r="H72">
        <v>31.03100014</v>
      </c>
      <c r="J72" s="2">
        <f>TREND(Calibration!$A$2:$A$4,Calibration!$B$2:$B$4,C72)</f>
        <v>303.75763934653014</v>
      </c>
      <c r="K72" s="2">
        <f>TREND(Calibration!$A$2:$A$4,Calibration!$C$2:$C$4,E72)</f>
        <v>402.00535439136934</v>
      </c>
      <c r="L72" s="2">
        <f>TREND(Calibration!$A$2:$A$4,Calibration!$D$2:$D$4,G72)</f>
        <v>549.45466225891357</v>
      </c>
    </row>
    <row r="73" spans="1:12" x14ac:dyDescent="0.25">
      <c r="A73">
        <v>354099</v>
      </c>
      <c r="B73">
        <v>14.494999890000001</v>
      </c>
      <c r="C73">
        <v>0.29762</v>
      </c>
      <c r="D73">
        <v>35.126998899999997</v>
      </c>
      <c r="E73">
        <v>0.24579000000000001</v>
      </c>
      <c r="F73">
        <v>36.715000150000002</v>
      </c>
      <c r="G73">
        <v>0.76200002</v>
      </c>
      <c r="H73">
        <v>31.099000929999999</v>
      </c>
      <c r="J73" s="2">
        <f>TREND(Calibration!$A$2:$A$4,Calibration!$B$2:$B$4,C73)</f>
        <v>292.48025240911966</v>
      </c>
      <c r="K73" s="2">
        <f>TREND(Calibration!$A$2:$A$4,Calibration!$C$2:$C$4,E73)</f>
        <v>402.47375180414997</v>
      </c>
      <c r="L73" s="2">
        <f>TREND(Calibration!$A$2:$A$4,Calibration!$D$2:$D$4,G73)</f>
        <v>552.92724207071774</v>
      </c>
    </row>
    <row r="74" spans="1:12" x14ac:dyDescent="0.25">
      <c r="A74">
        <v>359099</v>
      </c>
      <c r="B74">
        <v>14.54399967</v>
      </c>
      <c r="C74">
        <v>0.29783999999999999</v>
      </c>
      <c r="D74">
        <v>35.153999329999998</v>
      </c>
      <c r="E74">
        <v>0.24584</v>
      </c>
      <c r="F74">
        <v>36.715999600000004</v>
      </c>
      <c r="G74">
        <v>0.76249999000000002</v>
      </c>
      <c r="H74">
        <v>30.999000550000002</v>
      </c>
      <c r="J74" s="2">
        <f>TREND(Calibration!$A$2:$A$4,Calibration!$B$2:$B$4,C74)</f>
        <v>293.45320343901381</v>
      </c>
      <c r="K74" s="2">
        <f>TREND(Calibration!$A$2:$A$4,Calibration!$C$2:$C$4,E74)</f>
        <v>402.86408298146694</v>
      </c>
      <c r="L74" s="2">
        <f>TREND(Calibration!$A$2:$A$4,Calibration!$D$2:$D$4,G74)</f>
        <v>553.28156351946564</v>
      </c>
    </row>
    <row r="75" spans="1:12" x14ac:dyDescent="0.25">
      <c r="A75">
        <v>364099</v>
      </c>
      <c r="B75">
        <v>14.5340004</v>
      </c>
      <c r="C75">
        <v>0.29826998999999998</v>
      </c>
      <c r="D75">
        <v>35.141998289999997</v>
      </c>
      <c r="E75">
        <v>0.24573</v>
      </c>
      <c r="F75">
        <v>36.66999817</v>
      </c>
      <c r="G75">
        <v>0.76899998999999997</v>
      </c>
      <c r="H75">
        <v>31.072000500000001</v>
      </c>
      <c r="J75" s="2">
        <f>TREND(Calibration!$A$2:$A$4,Calibration!$B$2:$B$4,C75)</f>
        <v>295.3548362269421</v>
      </c>
      <c r="K75" s="2">
        <f>TREND(Calibration!$A$2:$A$4,Calibration!$C$2:$C$4,E75)</f>
        <v>402.00535439136934</v>
      </c>
      <c r="L75" s="2">
        <f>TREND(Calibration!$A$2:$A$4,Calibration!$D$2:$D$4,G75)</f>
        <v>557.88801874050034</v>
      </c>
    </row>
    <row r="76" spans="1:12" x14ac:dyDescent="0.25">
      <c r="A76">
        <v>369101</v>
      </c>
      <c r="B76">
        <v>14.57800007</v>
      </c>
      <c r="C76">
        <v>0.29892001000000001</v>
      </c>
      <c r="D76">
        <v>35.15499878</v>
      </c>
      <c r="E76">
        <v>0.24573</v>
      </c>
      <c r="F76">
        <v>36.69900131</v>
      </c>
      <c r="G76">
        <v>0.76039999999999996</v>
      </c>
      <c r="H76">
        <v>31.018999099999998</v>
      </c>
      <c r="J76" s="2">
        <f>TREND(Calibration!$A$2:$A$4,Calibration!$B$2:$B$4,C76)</f>
        <v>298.22955271990509</v>
      </c>
      <c r="K76" s="2">
        <f>TREND(Calibration!$A$2:$A$4,Calibration!$C$2:$C$4,E76)</f>
        <v>402.00535439136934</v>
      </c>
      <c r="L76" s="2">
        <f>TREND(Calibration!$A$2:$A$4,Calibration!$D$2:$D$4,G76)</f>
        <v>551.79333122721619</v>
      </c>
    </row>
    <row r="77" spans="1:12" x14ac:dyDescent="0.25">
      <c r="A77">
        <v>374226</v>
      </c>
      <c r="B77">
        <v>14.57800007</v>
      </c>
      <c r="C77">
        <v>0.30199999</v>
      </c>
      <c r="D77">
        <v>35.1570015</v>
      </c>
      <c r="E77">
        <v>0.24573</v>
      </c>
      <c r="F77">
        <v>36.758998869999999</v>
      </c>
      <c r="G77">
        <v>0.76630001999999997</v>
      </c>
      <c r="H77">
        <v>30.996000290000001</v>
      </c>
      <c r="J77" s="2">
        <f>TREND(Calibration!$A$2:$A$4,Calibration!$B$2:$B$4,C77)</f>
        <v>311.85077868833082</v>
      </c>
      <c r="K77" s="2">
        <f>TREND(Calibration!$A$2:$A$4,Calibration!$C$2:$C$4,E77)</f>
        <v>402.00535439136934</v>
      </c>
      <c r="L77" s="2">
        <f>TREND(Calibration!$A$2:$A$4,Calibration!$D$2:$D$4,G77)</f>
        <v>555.97458937078693</v>
      </c>
    </row>
    <row r="78" spans="1:12" x14ac:dyDescent="0.25">
      <c r="A78">
        <v>379099</v>
      </c>
      <c r="B78">
        <v>14.55500031</v>
      </c>
      <c r="C78">
        <v>0.29887000000000002</v>
      </c>
      <c r="D78">
        <v>35.125999450000002</v>
      </c>
      <c r="E78">
        <v>0.24579000000000001</v>
      </c>
      <c r="F78">
        <v>36.741001130000001</v>
      </c>
      <c r="G78">
        <v>0.76959997000000002</v>
      </c>
      <c r="H78">
        <v>31.072000500000001</v>
      </c>
      <c r="J78" s="2">
        <f>TREND(Calibration!$A$2:$A$4,Calibration!$B$2:$B$4,C78)</f>
        <v>298.00838326079156</v>
      </c>
      <c r="K78" s="2">
        <f>TREND(Calibration!$A$2:$A$4,Calibration!$C$2:$C$4,E78)</f>
        <v>402.47375180414997</v>
      </c>
      <c r="L78" s="2">
        <f>TREND(Calibration!$A$2:$A$4,Calibration!$D$2:$D$4,G78)</f>
        <v>558.31321581796453</v>
      </c>
    </row>
    <row r="79" spans="1:12" x14ac:dyDescent="0.25">
      <c r="A79">
        <v>384099</v>
      </c>
      <c r="B79">
        <v>14.47399998</v>
      </c>
      <c r="C79">
        <v>0.29616999999999999</v>
      </c>
      <c r="D79">
        <v>35.125999450000002</v>
      </c>
      <c r="E79">
        <v>0.24579000000000001</v>
      </c>
      <c r="F79">
        <v>36.750999450000002</v>
      </c>
      <c r="G79">
        <v>0.76849997000000003</v>
      </c>
      <c r="H79">
        <v>31.03700066</v>
      </c>
      <c r="J79" s="2">
        <f>TREND(Calibration!$A$2:$A$4,Calibration!$B$2:$B$4,C79)</f>
        <v>286.06762062118014</v>
      </c>
      <c r="K79" s="2">
        <f>TREND(Calibration!$A$2:$A$4,Calibration!$C$2:$C$4,E79)</f>
        <v>402.47375180414997</v>
      </c>
      <c r="L79" s="2">
        <f>TREND(Calibration!$A$2:$A$4,Calibration!$D$2:$D$4,G79)</f>
        <v>557.53366185748166</v>
      </c>
    </row>
    <row r="80" spans="1:12" x14ac:dyDescent="0.25">
      <c r="A80">
        <v>389099</v>
      </c>
      <c r="B80">
        <v>14.44799995</v>
      </c>
      <c r="C80">
        <v>0.29973</v>
      </c>
      <c r="D80">
        <v>35.152999880000003</v>
      </c>
      <c r="E80">
        <v>0.24579000000000001</v>
      </c>
      <c r="F80">
        <v>36.750999450000002</v>
      </c>
      <c r="G80">
        <v>0.76789998999999998</v>
      </c>
      <c r="H80">
        <v>31.084999079999999</v>
      </c>
      <c r="J80" s="2">
        <f>TREND(Calibration!$A$2:$A$4,Calibration!$B$2:$B$4,C80)</f>
        <v>301.81173728674162</v>
      </c>
      <c r="K80" s="2">
        <f>TREND(Calibration!$A$2:$A$4,Calibration!$C$2:$C$4,E80)</f>
        <v>402.47375180414997</v>
      </c>
      <c r="L80" s="2">
        <f>TREND(Calibration!$A$2:$A$4,Calibration!$D$2:$D$4,G80)</f>
        <v>557.10846478001758</v>
      </c>
    </row>
    <row r="81" spans="1:12" x14ac:dyDescent="0.25">
      <c r="A81">
        <v>394188</v>
      </c>
      <c r="B81">
        <v>14.36299992</v>
      </c>
      <c r="C81">
        <v>0.30303001000000002</v>
      </c>
      <c r="D81">
        <v>35.191001890000003</v>
      </c>
      <c r="E81">
        <v>0.24540999999999999</v>
      </c>
      <c r="F81">
        <v>36.731998439999998</v>
      </c>
      <c r="G81">
        <v>0.75819999000000005</v>
      </c>
      <c r="H81">
        <v>31.08799934</v>
      </c>
      <c r="J81" s="2">
        <f>TREND(Calibration!$A$2:$A$4,Calibration!$B$2:$B$4,C81)</f>
        <v>316.40604696020227</v>
      </c>
      <c r="K81" s="2">
        <f>TREND(Calibration!$A$2:$A$4,Calibration!$C$2:$C$4,E81)</f>
        <v>399.50723485653998</v>
      </c>
      <c r="L81" s="2">
        <f>TREND(Calibration!$A$2:$A$4,Calibration!$D$2:$D$4,G81)</f>
        <v>550.23421621939644</v>
      </c>
    </row>
    <row r="82" spans="1:12" x14ac:dyDescent="0.25">
      <c r="A82">
        <v>399294</v>
      </c>
      <c r="B82">
        <v>14.350999829999999</v>
      </c>
      <c r="C82">
        <v>0.30232998999999999</v>
      </c>
      <c r="D82">
        <v>35.145000459999999</v>
      </c>
      <c r="E82">
        <v>0.24551999999999999</v>
      </c>
      <c r="F82">
        <v>36.722000119999997</v>
      </c>
      <c r="G82">
        <v>0.76359999000000001</v>
      </c>
      <c r="H82">
        <v>30.989000319999999</v>
      </c>
      <c r="J82" s="2">
        <f>TREND(Calibration!$A$2:$A$4,Calibration!$B$2:$B$4,C82)</f>
        <v>313.31020523317216</v>
      </c>
      <c r="K82" s="2">
        <f>TREND(Calibration!$A$2:$A$4,Calibration!$C$2:$C$4,E82)</f>
        <v>400.36596344663758</v>
      </c>
      <c r="L82" s="2">
        <f>TREND(Calibration!$A$2:$A$4,Calibration!$D$2:$D$4,G82)</f>
        <v>554.06111747994839</v>
      </c>
    </row>
    <row r="83" spans="1:12" x14ac:dyDescent="0.25">
      <c r="A83">
        <v>404100</v>
      </c>
      <c r="B83">
        <v>14.47399998</v>
      </c>
      <c r="C83">
        <v>0.29940999000000001</v>
      </c>
      <c r="D83">
        <v>35.159999849999998</v>
      </c>
      <c r="E83">
        <v>0.24546000000000001</v>
      </c>
      <c r="F83">
        <v>36.736999509999997</v>
      </c>
      <c r="G83">
        <v>0.76149999999999995</v>
      </c>
      <c r="H83">
        <v>31.093000409999998</v>
      </c>
      <c r="J83" s="2">
        <f>TREND(Calibration!$A$2:$A$4,Calibration!$B$2:$B$4,C83)</f>
        <v>300.39649156366681</v>
      </c>
      <c r="K83" s="2">
        <f>TREND(Calibration!$A$2:$A$4,Calibration!$C$2:$C$4,E83)</f>
        <v>399.8975660338574</v>
      </c>
      <c r="L83" s="2">
        <f>TREND(Calibration!$A$2:$A$4,Calibration!$D$2:$D$4,G83)</f>
        <v>552.57288518769906</v>
      </c>
    </row>
    <row r="84" spans="1:12" x14ac:dyDescent="0.25">
      <c r="A84">
        <v>409099</v>
      </c>
      <c r="B84">
        <v>14.63799953</v>
      </c>
      <c r="C84">
        <v>0.29994999999999999</v>
      </c>
      <c r="D84">
        <v>35.227001190000003</v>
      </c>
      <c r="E84">
        <v>0.24540999999999999</v>
      </c>
      <c r="F84">
        <v>36.818000789999999</v>
      </c>
      <c r="G84">
        <v>0.76690000000000003</v>
      </c>
      <c r="H84">
        <v>31.028999330000001</v>
      </c>
      <c r="J84" s="2">
        <f>TREND(Calibration!$A$2:$A$4,Calibration!$B$2:$B$4,C84)</f>
        <v>302.78468831663577</v>
      </c>
      <c r="K84" s="2">
        <f>TREND(Calibration!$A$2:$A$4,Calibration!$C$2:$C$4,E84)</f>
        <v>399.50723485653998</v>
      </c>
      <c r="L84" s="2">
        <f>TREND(Calibration!$A$2:$A$4,Calibration!$D$2:$D$4,G84)</f>
        <v>556.39978644825112</v>
      </c>
    </row>
    <row r="85" spans="1:12" x14ac:dyDescent="0.25">
      <c r="A85">
        <v>414101</v>
      </c>
      <c r="B85">
        <v>14.69999981</v>
      </c>
      <c r="C85">
        <v>0.29762</v>
      </c>
      <c r="D85">
        <v>35.198001859999998</v>
      </c>
      <c r="E85">
        <v>0.24568000000000001</v>
      </c>
      <c r="F85">
        <v>36.786998750000002</v>
      </c>
      <c r="G85">
        <v>0.76419996999999995</v>
      </c>
      <c r="H85">
        <v>31.06100082</v>
      </c>
      <c r="J85" s="2">
        <f>TREND(Calibration!$A$2:$A$4,Calibration!$B$2:$B$4,C85)</f>
        <v>292.48025240911966</v>
      </c>
      <c r="K85" s="2">
        <f>TREND(Calibration!$A$2:$A$4,Calibration!$C$2:$C$4,E85)</f>
        <v>401.61502321405237</v>
      </c>
      <c r="L85" s="2">
        <f>TREND(Calibration!$A$2:$A$4,Calibration!$D$2:$D$4,G85)</f>
        <v>554.48631455741247</v>
      </c>
    </row>
    <row r="86" spans="1:12" x14ac:dyDescent="0.25">
      <c r="A86">
        <v>419099</v>
      </c>
      <c r="B86">
        <v>14.755000109999999</v>
      </c>
      <c r="C86">
        <v>0.29898000000000002</v>
      </c>
      <c r="D86">
        <v>35.186000819999997</v>
      </c>
      <c r="E86">
        <v>0.24579000000000001</v>
      </c>
      <c r="F86">
        <v>36.783000950000002</v>
      </c>
      <c r="G86">
        <v>0.76419996999999995</v>
      </c>
      <c r="H86">
        <v>31.006999969999999</v>
      </c>
      <c r="J86" s="2">
        <f>TREND(Calibration!$A$2:$A$4,Calibration!$B$2:$B$4,C86)</f>
        <v>298.49485877573875</v>
      </c>
      <c r="K86" s="2">
        <f>TREND(Calibration!$A$2:$A$4,Calibration!$C$2:$C$4,E86)</f>
        <v>402.47375180414997</v>
      </c>
      <c r="L86" s="2">
        <f>TREND(Calibration!$A$2:$A$4,Calibration!$D$2:$D$4,G86)</f>
        <v>554.48631455741247</v>
      </c>
    </row>
    <row r="87" spans="1:12" x14ac:dyDescent="0.25">
      <c r="A87">
        <v>424099</v>
      </c>
      <c r="B87">
        <v>14.803999900000001</v>
      </c>
      <c r="C87">
        <v>0.30103001000000001</v>
      </c>
      <c r="D87">
        <v>35.186000819999997</v>
      </c>
      <c r="E87">
        <v>0.24573</v>
      </c>
      <c r="F87">
        <v>36.761001589999999</v>
      </c>
      <c r="G87">
        <v>0.75880002999999996</v>
      </c>
      <c r="H87">
        <v>30.968000409999998</v>
      </c>
      <c r="J87" s="2">
        <f>TREND(Calibration!$A$2:$A$4,Calibration!$B$2:$B$4,C87)</f>
        <v>307.56103759752727</v>
      </c>
      <c r="K87" s="2">
        <f>TREND(Calibration!$A$2:$A$4,Calibration!$C$2:$C$4,E87)</f>
        <v>402.00535439136934</v>
      </c>
      <c r="L87" s="2">
        <f>TREND(Calibration!$A$2:$A$4,Calibration!$D$2:$D$4,G87)</f>
        <v>550.65945581798553</v>
      </c>
    </row>
    <row r="88" spans="1:12" x14ac:dyDescent="0.25">
      <c r="A88">
        <v>429100</v>
      </c>
      <c r="B88">
        <v>14.744999890000001</v>
      </c>
      <c r="C88">
        <v>0.30125001000000001</v>
      </c>
      <c r="D88">
        <v>35.164001460000001</v>
      </c>
      <c r="E88">
        <v>0.24568000000000001</v>
      </c>
      <c r="F88">
        <v>36.763999939999998</v>
      </c>
      <c r="G88">
        <v>0.76580000000000004</v>
      </c>
      <c r="H88">
        <v>30.989999770000001</v>
      </c>
      <c r="J88" s="2">
        <f>TREND(Calibration!$A$2:$A$4,Calibration!$B$2:$B$4,C88)</f>
        <v>308.53398862742142</v>
      </c>
      <c r="K88" s="2">
        <f>TREND(Calibration!$A$2:$A$4,Calibration!$C$2:$C$4,E88)</f>
        <v>401.61502321405237</v>
      </c>
      <c r="L88" s="2">
        <f>TREND(Calibration!$A$2:$A$4,Calibration!$D$2:$D$4,G88)</f>
        <v>555.62023248776825</v>
      </c>
    </row>
    <row r="89" spans="1:12" x14ac:dyDescent="0.25">
      <c r="A89">
        <v>435099</v>
      </c>
      <c r="B89">
        <v>14.57699966</v>
      </c>
      <c r="C89">
        <v>0.30437999999999998</v>
      </c>
      <c r="D89">
        <v>35.194999690000003</v>
      </c>
      <c r="E89">
        <v>0.24579000000000001</v>
      </c>
      <c r="F89">
        <v>36.736000060000002</v>
      </c>
      <c r="G89">
        <v>0.75660002000000004</v>
      </c>
      <c r="H89">
        <v>30.951999659999998</v>
      </c>
      <c r="J89" s="2">
        <f>TREND(Calibration!$A$2:$A$4,Calibration!$B$2:$B$4,C89)</f>
        <v>322.37638405496091</v>
      </c>
      <c r="K89" s="2">
        <f>TREND(Calibration!$A$2:$A$4,Calibration!$C$2:$C$4,E89)</f>
        <v>402.47375180414997</v>
      </c>
      <c r="L89" s="2">
        <f>TREND(Calibration!$A$2:$A$4,Calibration!$D$2:$D$4,G89)</f>
        <v>549.10034081016579</v>
      </c>
    </row>
    <row r="90" spans="1:12" x14ac:dyDescent="0.25">
      <c r="A90">
        <v>439104</v>
      </c>
      <c r="B90">
        <v>14.53800011</v>
      </c>
      <c r="C90">
        <v>0.30168</v>
      </c>
      <c r="D90">
        <v>35.173999790000003</v>
      </c>
      <c r="E90">
        <v>0.24562</v>
      </c>
      <c r="F90">
        <v>36.776000979999999</v>
      </c>
      <c r="G90">
        <v>0.76419996999999995</v>
      </c>
      <c r="H90">
        <v>31.01799965</v>
      </c>
      <c r="J90" s="2">
        <f>TREND(Calibration!$A$2:$A$4,Calibration!$B$2:$B$4,C90)</f>
        <v>310.43562141534971</v>
      </c>
      <c r="K90" s="2">
        <f>TREND(Calibration!$A$2:$A$4,Calibration!$C$2:$C$4,E90)</f>
        <v>401.14662580127174</v>
      </c>
      <c r="L90" s="2">
        <f>TREND(Calibration!$A$2:$A$4,Calibration!$D$2:$D$4,G90)</f>
        <v>554.48631455741247</v>
      </c>
    </row>
    <row r="91" spans="1:12" x14ac:dyDescent="0.25">
      <c r="A91">
        <v>444099</v>
      </c>
      <c r="B91">
        <v>14.524999619999999</v>
      </c>
      <c r="C91">
        <v>0.30298001000000002</v>
      </c>
      <c r="D91">
        <v>35.180000309999997</v>
      </c>
      <c r="E91">
        <v>0.24573</v>
      </c>
      <c r="F91">
        <v>36.778999329999998</v>
      </c>
      <c r="G91">
        <v>0.75980002000000002</v>
      </c>
      <c r="H91">
        <v>30.959999079999999</v>
      </c>
      <c r="J91" s="2">
        <f>TREND(Calibration!$A$2:$A$4,Calibration!$B$2:$B$4,C91)</f>
        <v>316.18492172613537</v>
      </c>
      <c r="K91" s="2">
        <f>TREND(Calibration!$A$2:$A$4,Calibration!$C$2:$C$4,E91)</f>
        <v>402.00535439136934</v>
      </c>
      <c r="L91" s="2">
        <f>TREND(Calibration!$A$2:$A$4,Calibration!$D$2:$D$4,G91)</f>
        <v>551.36813414975222</v>
      </c>
    </row>
    <row r="92" spans="1:12" x14ac:dyDescent="0.25">
      <c r="A92">
        <v>449099</v>
      </c>
      <c r="B92">
        <v>14.49199963</v>
      </c>
      <c r="C92">
        <v>0.30217000999999999</v>
      </c>
      <c r="D92">
        <v>35.233001710000003</v>
      </c>
      <c r="E92">
        <v>0.24579000000000001</v>
      </c>
      <c r="F92">
        <v>36.738998410000001</v>
      </c>
      <c r="G92">
        <v>0.74529999000000002</v>
      </c>
      <c r="H92">
        <v>30.974000929999999</v>
      </c>
      <c r="J92" s="2">
        <f>TREND(Calibration!$A$2:$A$4,Calibration!$B$2:$B$4,C92)</f>
        <v>312.60269293425176</v>
      </c>
      <c r="K92" s="2">
        <f>TREND(Calibration!$A$2:$A$4,Calibration!$C$2:$C$4,E92)</f>
        <v>402.47375180414997</v>
      </c>
      <c r="L92" s="2">
        <f>TREND(Calibration!$A$2:$A$4,Calibration!$D$2:$D$4,G92)</f>
        <v>541.09217431918887</v>
      </c>
    </row>
    <row r="93" spans="1:12" x14ac:dyDescent="0.25">
      <c r="A93">
        <v>454099</v>
      </c>
      <c r="B93">
        <v>14.522000309999999</v>
      </c>
      <c r="C93">
        <v>0.30199999</v>
      </c>
      <c r="D93">
        <v>35.221000670000002</v>
      </c>
      <c r="E93">
        <v>0.24573</v>
      </c>
      <c r="F93">
        <v>36.72000122</v>
      </c>
      <c r="G93">
        <v>0.74900001000000005</v>
      </c>
      <c r="H93">
        <v>30.954999919999999</v>
      </c>
      <c r="J93" s="2">
        <f>TREND(Calibration!$A$2:$A$4,Calibration!$B$2:$B$4,C93)</f>
        <v>311.85077868833082</v>
      </c>
      <c r="K93" s="2">
        <f>TREND(Calibration!$A$2:$A$4,Calibration!$C$2:$C$4,E93)</f>
        <v>402.00535439136934</v>
      </c>
      <c r="L93" s="2">
        <f>TREND(Calibration!$A$2:$A$4,Calibration!$D$2:$D$4,G93)</f>
        <v>543.71432454179399</v>
      </c>
    </row>
    <row r="94" spans="1:12" x14ac:dyDescent="0.25">
      <c r="A94">
        <v>459099</v>
      </c>
      <c r="B94">
        <v>14.59000015</v>
      </c>
      <c r="C94">
        <v>0.30048998999999998</v>
      </c>
      <c r="D94">
        <v>35.198001859999998</v>
      </c>
      <c r="E94">
        <v>0.24573</v>
      </c>
      <c r="F94">
        <v>36.749000549999998</v>
      </c>
      <c r="G94">
        <v>0.74800003000000004</v>
      </c>
      <c r="H94">
        <v>30.971000669999999</v>
      </c>
      <c r="J94" s="2">
        <f>TREND(Calibration!$A$2:$A$4,Calibration!$B$2:$B$4,C94)</f>
        <v>305.17279661951125</v>
      </c>
      <c r="K94" s="2">
        <f>TREND(Calibration!$A$2:$A$4,Calibration!$C$2:$C$4,E94)</f>
        <v>402.00535439136934</v>
      </c>
      <c r="L94" s="2">
        <f>TREND(Calibration!$A$2:$A$4,Calibration!$D$2:$D$4,G94)</f>
        <v>543.00565329688163</v>
      </c>
    </row>
    <row r="95" spans="1:12" x14ac:dyDescent="0.25">
      <c r="A95">
        <v>464192</v>
      </c>
      <c r="B95">
        <v>14.66800022</v>
      </c>
      <c r="C95">
        <v>0.30022000999999998</v>
      </c>
      <c r="D95">
        <v>35.182998660000003</v>
      </c>
      <c r="E95">
        <v>0.24579000000000001</v>
      </c>
      <c r="F95">
        <v>36.783000950000002</v>
      </c>
      <c r="G95">
        <v>0.75929999000000004</v>
      </c>
      <c r="H95">
        <v>31.045000080000001</v>
      </c>
      <c r="J95" s="2">
        <f>TREND(Calibration!$A$2:$A$4,Calibration!$B$2:$B$4,C95)</f>
        <v>303.97880880564367</v>
      </c>
      <c r="K95" s="2">
        <f>TREND(Calibration!$A$2:$A$4,Calibration!$C$2:$C$4,E95)</f>
        <v>402.47375180414997</v>
      </c>
      <c r="L95" s="2">
        <f>TREND(Calibration!$A$2:$A$4,Calibration!$D$2:$D$4,G95)</f>
        <v>551.01377017987932</v>
      </c>
    </row>
    <row r="96" spans="1:12" x14ac:dyDescent="0.25">
      <c r="A96">
        <v>469099</v>
      </c>
      <c r="B96">
        <v>14.67099953</v>
      </c>
      <c r="C96">
        <v>0.30000000999999998</v>
      </c>
      <c r="D96">
        <v>35.221000670000002</v>
      </c>
      <c r="E96">
        <v>0.24579000000000001</v>
      </c>
      <c r="F96">
        <v>36.729999540000001</v>
      </c>
      <c r="G96">
        <v>0.74739999000000001</v>
      </c>
      <c r="H96">
        <v>30.993999479999999</v>
      </c>
      <c r="J96" s="2">
        <f>TREND(Calibration!$A$2:$A$4,Calibration!$B$2:$B$4,C96)</f>
        <v>303.00585777574952</v>
      </c>
      <c r="K96" s="2">
        <f>TREND(Calibration!$A$2:$A$4,Calibration!$C$2:$C$4,E96)</f>
        <v>402.47375180414997</v>
      </c>
      <c r="L96" s="2">
        <f>TREND(Calibration!$A$2:$A$4,Calibration!$D$2:$D$4,G96)</f>
        <v>542.58041369829243</v>
      </c>
    </row>
    <row r="97" spans="1:12" x14ac:dyDescent="0.25">
      <c r="A97">
        <v>474099</v>
      </c>
      <c r="B97">
        <v>14.69999981</v>
      </c>
      <c r="C97">
        <v>0.29956999000000001</v>
      </c>
      <c r="D97">
        <v>35.186000819999997</v>
      </c>
      <c r="E97">
        <v>0.24562</v>
      </c>
      <c r="F97">
        <v>36.751998899999997</v>
      </c>
      <c r="G97">
        <v>0.74260002000000003</v>
      </c>
      <c r="H97">
        <v>31.028999330000001</v>
      </c>
      <c r="J97" s="2">
        <f>TREND(Calibration!$A$2:$A$4,Calibration!$B$2:$B$4,C97)</f>
        <v>301.1040923126809</v>
      </c>
      <c r="K97" s="2">
        <f>TREND(Calibration!$A$2:$A$4,Calibration!$C$2:$C$4,E97)</f>
        <v>401.14662580127174</v>
      </c>
      <c r="L97" s="2">
        <f>TREND(Calibration!$A$2:$A$4,Calibration!$D$2:$D$4,G97)</f>
        <v>539.17874494947546</v>
      </c>
    </row>
    <row r="98" spans="1:12" x14ac:dyDescent="0.25">
      <c r="A98">
        <v>479099</v>
      </c>
      <c r="B98">
        <v>14.7159996</v>
      </c>
      <c r="C98">
        <v>0.29984</v>
      </c>
      <c r="D98">
        <v>35.201999659999998</v>
      </c>
      <c r="E98">
        <v>0.24579000000000001</v>
      </c>
      <c r="F98">
        <v>36.792999270000003</v>
      </c>
      <c r="G98">
        <v>0.75010001999999998</v>
      </c>
      <c r="H98">
        <v>30.98699951</v>
      </c>
      <c r="J98" s="2">
        <f>TREND(Calibration!$A$2:$A$4,Calibration!$B$2:$B$4,C98)</f>
        <v>302.29821280168881</v>
      </c>
      <c r="K98" s="2">
        <f>TREND(Calibration!$A$2:$A$4,Calibration!$C$2:$C$4,E98)</f>
        <v>402.47375180414997</v>
      </c>
      <c r="L98" s="2">
        <f>TREND(Calibration!$A$2:$A$4,Calibration!$D$2:$D$4,G98)</f>
        <v>544.49388558913097</v>
      </c>
    </row>
    <row r="99" spans="1:12" x14ac:dyDescent="0.25">
      <c r="A99">
        <v>484099</v>
      </c>
      <c r="B99">
        <v>14.65100002</v>
      </c>
      <c r="C99">
        <v>0.29826998999999998</v>
      </c>
      <c r="D99">
        <v>35.186000819999997</v>
      </c>
      <c r="E99">
        <v>0.24606</v>
      </c>
      <c r="F99">
        <v>36.749000549999998</v>
      </c>
      <c r="G99">
        <v>0.74739999000000001</v>
      </c>
      <c r="H99">
        <v>30.99699974</v>
      </c>
      <c r="J99" s="2">
        <f>TREND(Calibration!$A$2:$A$4,Calibration!$B$2:$B$4,C99)</f>
        <v>295.3548362269421</v>
      </c>
      <c r="K99" s="2">
        <f>TREND(Calibration!$A$2:$A$4,Calibration!$C$2:$C$4,E99)</f>
        <v>404.58154016166191</v>
      </c>
      <c r="L99" s="2">
        <f>TREND(Calibration!$A$2:$A$4,Calibration!$D$2:$D$4,G99)</f>
        <v>542.58041369829243</v>
      </c>
    </row>
    <row r="100" spans="1:12" x14ac:dyDescent="0.25">
      <c r="A100">
        <v>489099</v>
      </c>
      <c r="B100">
        <v>14.59300041</v>
      </c>
      <c r="C100">
        <v>0.29087001000000001</v>
      </c>
      <c r="D100">
        <v>35.210998539999999</v>
      </c>
      <c r="E100">
        <v>0.24606</v>
      </c>
      <c r="F100">
        <v>36.72000122</v>
      </c>
      <c r="G100">
        <v>0.74360000999999998</v>
      </c>
      <c r="H100">
        <v>31.01600075</v>
      </c>
      <c r="J100" s="2">
        <f>TREND(Calibration!$A$2:$A$4,Calibration!$B$2:$B$4,C100)</f>
        <v>262.62839003513864</v>
      </c>
      <c r="K100" s="2">
        <f>TREND(Calibration!$A$2:$A$4,Calibration!$C$2:$C$4,E100)</f>
        <v>404.58154016166191</v>
      </c>
      <c r="L100" s="2">
        <f>TREND(Calibration!$A$2:$A$4,Calibration!$D$2:$D$4,G100)</f>
        <v>539.88742328124192</v>
      </c>
    </row>
    <row r="101" spans="1:12" x14ac:dyDescent="0.25">
      <c r="A101">
        <v>494099</v>
      </c>
      <c r="B101">
        <v>14.498999599999999</v>
      </c>
      <c r="C101">
        <v>0.29925001000000001</v>
      </c>
      <c r="D101">
        <v>35.201999659999998</v>
      </c>
      <c r="E101">
        <v>0.24611000999999999</v>
      </c>
      <c r="F101">
        <v>36.755001069999999</v>
      </c>
      <c r="G101">
        <v>0.74690002</v>
      </c>
      <c r="H101">
        <v>31.025999070000001</v>
      </c>
      <c r="J101" s="2">
        <f>TREND(Calibration!$A$2:$A$4,Calibration!$B$2:$B$4,C101)</f>
        <v>299.68897926474642</v>
      </c>
      <c r="K101" s="2">
        <f>TREND(Calibration!$A$2:$A$4,Calibration!$C$2:$C$4,E101)</f>
        <v>404.97194940521445</v>
      </c>
      <c r="L101" s="2">
        <f>TREND(Calibration!$A$2:$A$4,Calibration!$D$2:$D$4,G101)</f>
        <v>542.22609224954465</v>
      </c>
    </row>
    <row r="102" spans="1:12" x14ac:dyDescent="0.25">
      <c r="A102">
        <v>499099</v>
      </c>
      <c r="B102">
        <v>14.47000027</v>
      </c>
      <c r="C102">
        <v>0.29984</v>
      </c>
      <c r="D102">
        <v>35.16999817</v>
      </c>
      <c r="E102">
        <v>0.24584</v>
      </c>
      <c r="F102">
        <v>36.749000549999998</v>
      </c>
      <c r="G102">
        <v>0.74739999000000001</v>
      </c>
      <c r="H102">
        <v>31.045000080000001</v>
      </c>
      <c r="J102" s="2">
        <f>TREND(Calibration!$A$2:$A$4,Calibration!$B$2:$B$4,C102)</f>
        <v>302.29821280168881</v>
      </c>
      <c r="K102" s="2">
        <f>TREND(Calibration!$A$2:$A$4,Calibration!$C$2:$C$4,E102)</f>
        <v>402.86408298146694</v>
      </c>
      <c r="L102" s="2">
        <f>TREND(Calibration!$A$2:$A$4,Calibration!$D$2:$D$4,G102)</f>
        <v>542.58041369829243</v>
      </c>
    </row>
    <row r="103" spans="1:12" x14ac:dyDescent="0.25">
      <c r="A103">
        <v>504099</v>
      </c>
      <c r="B103">
        <v>14.51200008</v>
      </c>
      <c r="C103">
        <v>0.29816999999999999</v>
      </c>
      <c r="D103">
        <v>35.182998660000003</v>
      </c>
      <c r="E103">
        <v>0.24579000000000001</v>
      </c>
      <c r="F103">
        <v>36.777000430000001</v>
      </c>
      <c r="G103">
        <v>0.75770002999999997</v>
      </c>
      <c r="H103">
        <v>31.076999659999998</v>
      </c>
      <c r="J103" s="2">
        <f>TREND(Calibration!$A$2:$A$4,Calibration!$B$2:$B$4,C103)</f>
        <v>294.91262998385514</v>
      </c>
      <c r="K103" s="2">
        <f>TREND(Calibration!$A$2:$A$4,Calibration!$C$2:$C$4,E103)</f>
        <v>402.47375180414997</v>
      </c>
      <c r="L103" s="2">
        <f>TREND(Calibration!$A$2:$A$4,Calibration!$D$2:$D$4,G103)</f>
        <v>549.87990185750277</v>
      </c>
    </row>
    <row r="104" spans="1:12" x14ac:dyDescent="0.25">
      <c r="A104">
        <v>509210</v>
      </c>
      <c r="B104">
        <v>14.684000019999999</v>
      </c>
      <c r="C104">
        <v>0.29887000000000002</v>
      </c>
      <c r="D104">
        <v>35.17599869</v>
      </c>
      <c r="E104">
        <v>0.24573</v>
      </c>
      <c r="F104">
        <v>36.812000269999999</v>
      </c>
      <c r="G104">
        <v>0.77280002999999997</v>
      </c>
      <c r="H104">
        <v>31.034999849999998</v>
      </c>
      <c r="J104" s="2">
        <f>TREND(Calibration!$A$2:$A$4,Calibration!$B$2:$B$4,C104)</f>
        <v>298.00838326079156</v>
      </c>
      <c r="K104" s="2">
        <f>TREND(Calibration!$A$2:$A$4,Calibration!$C$2:$C$4,E104)</f>
        <v>402.00535439136934</v>
      </c>
      <c r="L104" s="2">
        <f>TREND(Calibration!$A$2:$A$4,Calibration!$D$2:$D$4,G104)</f>
        <v>560.58105167867598</v>
      </c>
    </row>
    <row r="105" spans="1:12" x14ac:dyDescent="0.25">
      <c r="A105">
        <v>514099</v>
      </c>
      <c r="B105">
        <v>14.836000439999999</v>
      </c>
      <c r="C105">
        <v>0.29919001000000001</v>
      </c>
      <c r="D105">
        <v>35.198001859999998</v>
      </c>
      <c r="E105">
        <v>0.24579000000000001</v>
      </c>
      <c r="F105">
        <v>36.777000430000001</v>
      </c>
      <c r="G105">
        <v>0.76630001999999997</v>
      </c>
      <c r="H105">
        <v>31.086999890000001</v>
      </c>
      <c r="J105" s="2">
        <f>TREND(Calibration!$A$2:$A$4,Calibration!$B$2:$B$4,C105)</f>
        <v>299.42362898386614</v>
      </c>
      <c r="K105" s="2">
        <f>TREND(Calibration!$A$2:$A$4,Calibration!$C$2:$C$4,E105)</f>
        <v>402.47375180414997</v>
      </c>
      <c r="L105" s="2">
        <f>TREND(Calibration!$A$2:$A$4,Calibration!$D$2:$D$4,G105)</f>
        <v>555.97458937078693</v>
      </c>
    </row>
    <row r="106" spans="1:12" x14ac:dyDescent="0.25">
      <c r="A106">
        <v>519098</v>
      </c>
      <c r="B106">
        <v>14.95600033</v>
      </c>
      <c r="C106">
        <v>0.30037998999999999</v>
      </c>
      <c r="D106">
        <v>35.179000850000001</v>
      </c>
      <c r="E106">
        <v>0.24579000000000001</v>
      </c>
      <c r="F106">
        <v>36.792999270000003</v>
      </c>
      <c r="G106">
        <v>0.77389996999999999</v>
      </c>
      <c r="H106">
        <v>31.073999400000002</v>
      </c>
      <c r="J106" s="2">
        <f>TREND(Calibration!$A$2:$A$4,Calibration!$B$2:$B$4,C106)</f>
        <v>304.68632110456406</v>
      </c>
      <c r="K106" s="2">
        <f>TREND(Calibration!$A$2:$A$4,Calibration!$C$2:$C$4,E106)</f>
        <v>402.47375180414997</v>
      </c>
      <c r="L106" s="2">
        <f>TREND(Calibration!$A$2:$A$4,Calibration!$D$2:$D$4,G106)</f>
        <v>561.36056311803372</v>
      </c>
    </row>
    <row r="107" spans="1:12" x14ac:dyDescent="0.25">
      <c r="A107">
        <v>524099</v>
      </c>
      <c r="B107">
        <v>15.00800037</v>
      </c>
      <c r="C107">
        <v>0.30188999</v>
      </c>
      <c r="D107">
        <v>35.186000819999997</v>
      </c>
      <c r="E107">
        <v>0.24584</v>
      </c>
      <c r="F107">
        <v>36.821998600000001</v>
      </c>
      <c r="G107">
        <v>0.77439999999999998</v>
      </c>
      <c r="H107">
        <v>31.086999890000001</v>
      </c>
      <c r="J107" s="2">
        <f>TREND(Calibration!$A$2:$A$4,Calibration!$B$2:$B$4,C107)</f>
        <v>311.36430317338386</v>
      </c>
      <c r="K107" s="2">
        <f>TREND(Calibration!$A$2:$A$4,Calibration!$C$2:$C$4,E107)</f>
        <v>402.86408298146694</v>
      </c>
      <c r="L107" s="2">
        <f>TREND(Calibration!$A$2:$A$4,Calibration!$D$2:$D$4,G107)</f>
        <v>561.71492708790663</v>
      </c>
    </row>
    <row r="108" spans="1:12" x14ac:dyDescent="0.25">
      <c r="A108">
        <v>529100</v>
      </c>
      <c r="B108">
        <v>15.02099991</v>
      </c>
      <c r="C108">
        <v>0.30237999999999998</v>
      </c>
      <c r="D108">
        <v>35.186000819999997</v>
      </c>
      <c r="E108">
        <v>0.24579000000000001</v>
      </c>
      <c r="F108">
        <v>36.798999790000003</v>
      </c>
      <c r="G108">
        <v>0.77280002999999997</v>
      </c>
      <c r="H108">
        <v>31.096000669999999</v>
      </c>
      <c r="J108" s="2">
        <f>TREND(Calibration!$A$2:$A$4,Calibration!$B$2:$B$4,C108)</f>
        <v>313.53137469228591</v>
      </c>
      <c r="K108" s="2">
        <f>TREND(Calibration!$A$2:$A$4,Calibration!$C$2:$C$4,E108)</f>
        <v>402.47375180414997</v>
      </c>
      <c r="L108" s="2">
        <f>TREND(Calibration!$A$2:$A$4,Calibration!$D$2:$D$4,G108)</f>
        <v>560.58105167867598</v>
      </c>
    </row>
    <row r="109" spans="1:12" x14ac:dyDescent="0.25">
      <c r="A109">
        <v>534212</v>
      </c>
      <c r="B109">
        <v>14.946999549999999</v>
      </c>
      <c r="C109">
        <v>0.29767999000000001</v>
      </c>
      <c r="D109">
        <v>35.164001460000001</v>
      </c>
      <c r="E109">
        <v>0.24573</v>
      </c>
      <c r="F109">
        <v>36.821998600000001</v>
      </c>
      <c r="G109">
        <v>0.77439999999999998</v>
      </c>
      <c r="H109">
        <v>31.090000150000002</v>
      </c>
      <c r="J109" s="2">
        <f>TREND(Calibration!$A$2:$A$4,Calibration!$B$2:$B$4,C109)</f>
        <v>292.74555846495309</v>
      </c>
      <c r="K109" s="2">
        <f>TREND(Calibration!$A$2:$A$4,Calibration!$C$2:$C$4,E109)</f>
        <v>402.00535439136934</v>
      </c>
      <c r="L109" s="2">
        <f>TREND(Calibration!$A$2:$A$4,Calibration!$D$2:$D$4,G109)</f>
        <v>561.71492708790663</v>
      </c>
    </row>
    <row r="110" spans="1:12" x14ac:dyDescent="0.25">
      <c r="A110">
        <v>539196</v>
      </c>
      <c r="B110">
        <v>14.81400013</v>
      </c>
      <c r="C110">
        <v>0.29762</v>
      </c>
      <c r="D110">
        <v>35.173000340000002</v>
      </c>
      <c r="E110">
        <v>0.24573</v>
      </c>
      <c r="F110">
        <v>36.77999878</v>
      </c>
      <c r="G110">
        <v>0.76149999999999995</v>
      </c>
      <c r="H110">
        <v>30.978000640000001</v>
      </c>
      <c r="J110" s="2">
        <f>TREND(Calibration!$A$2:$A$4,Calibration!$B$2:$B$4,C110)</f>
        <v>292.48025240911966</v>
      </c>
      <c r="K110" s="2">
        <f>TREND(Calibration!$A$2:$A$4,Calibration!$C$2:$C$4,E110)</f>
        <v>402.00535439136934</v>
      </c>
      <c r="L110" s="2">
        <f>TREND(Calibration!$A$2:$A$4,Calibration!$D$2:$D$4,G110)</f>
        <v>552.57288518769906</v>
      </c>
    </row>
    <row r="111" spans="1:12" x14ac:dyDescent="0.25">
      <c r="A111">
        <v>544100</v>
      </c>
      <c r="B111">
        <v>14.68999958</v>
      </c>
      <c r="C111">
        <v>0.29588999999999999</v>
      </c>
      <c r="D111">
        <v>35.16999817</v>
      </c>
      <c r="E111">
        <v>0.24579000000000001</v>
      </c>
      <c r="F111">
        <v>36.783000950000002</v>
      </c>
      <c r="G111">
        <v>0.76849997000000003</v>
      </c>
      <c r="H111">
        <v>31.034999849999998</v>
      </c>
      <c r="J111" s="2">
        <f>TREND(Calibration!$A$2:$A$4,Calibration!$B$2:$B$4,C111)</f>
        <v>284.82931931040571</v>
      </c>
      <c r="K111" s="2">
        <f>TREND(Calibration!$A$2:$A$4,Calibration!$C$2:$C$4,E111)</f>
        <v>402.47375180414997</v>
      </c>
      <c r="L111" s="2">
        <f>TREND(Calibration!$A$2:$A$4,Calibration!$D$2:$D$4,G111)</f>
        <v>557.53366185748166</v>
      </c>
    </row>
    <row r="112" spans="1:12" x14ac:dyDescent="0.25">
      <c r="A112">
        <v>549099</v>
      </c>
      <c r="B112">
        <v>14.65100002</v>
      </c>
      <c r="C112">
        <v>0.29816999999999999</v>
      </c>
      <c r="D112">
        <v>35.227001190000003</v>
      </c>
      <c r="E112">
        <v>0.24579000000000001</v>
      </c>
      <c r="F112">
        <v>36.805999759999999</v>
      </c>
      <c r="G112">
        <v>0.76149999999999995</v>
      </c>
      <c r="H112">
        <v>30.971000669999999</v>
      </c>
      <c r="J112" s="2">
        <f>TREND(Calibration!$A$2:$A$4,Calibration!$B$2:$B$4,C112)</f>
        <v>294.91262998385514</v>
      </c>
      <c r="K112" s="2">
        <f>TREND(Calibration!$A$2:$A$4,Calibration!$C$2:$C$4,E112)</f>
        <v>402.47375180414997</v>
      </c>
      <c r="L112" s="2">
        <f>TREND(Calibration!$A$2:$A$4,Calibration!$D$2:$D$4,G112)</f>
        <v>552.57288518769906</v>
      </c>
    </row>
    <row r="113" spans="1:12" x14ac:dyDescent="0.25">
      <c r="A113">
        <v>554099</v>
      </c>
      <c r="B113">
        <v>14.635000229999999</v>
      </c>
      <c r="C113">
        <v>0.30243998999999999</v>
      </c>
      <c r="D113">
        <v>35.194999690000003</v>
      </c>
      <c r="E113">
        <v>0.24584</v>
      </c>
      <c r="F113">
        <v>36.77099991</v>
      </c>
      <c r="G113">
        <v>0.75169998000000005</v>
      </c>
      <c r="H113">
        <v>30.926000599999998</v>
      </c>
      <c r="J113" s="2">
        <f>TREND(Calibration!$A$2:$A$4,Calibration!$B$2:$B$4,C113)</f>
        <v>313.79668074811934</v>
      </c>
      <c r="K113" s="2">
        <f>TREND(Calibration!$A$2:$A$4,Calibration!$C$2:$C$4,E113)</f>
        <v>402.86408298146694</v>
      </c>
      <c r="L113" s="2">
        <f>TREND(Calibration!$A$2:$A$4,Calibration!$D$2:$D$4,G113)</f>
        <v>545.6277539115074</v>
      </c>
    </row>
    <row r="114" spans="1:12" x14ac:dyDescent="0.25">
      <c r="A114">
        <v>559098</v>
      </c>
      <c r="B114">
        <v>14.59000015</v>
      </c>
      <c r="C114">
        <v>0.30125001000000001</v>
      </c>
      <c r="D114">
        <v>35.201999659999998</v>
      </c>
      <c r="E114">
        <v>0.24579000000000001</v>
      </c>
      <c r="F114">
        <v>36.744998930000001</v>
      </c>
      <c r="G114">
        <v>0.75440001000000001</v>
      </c>
      <c r="H114">
        <v>30.93899918</v>
      </c>
      <c r="J114" s="2">
        <f>TREND(Calibration!$A$2:$A$4,Calibration!$B$2:$B$4,C114)</f>
        <v>308.53398862742142</v>
      </c>
      <c r="K114" s="2">
        <f>TREND(Calibration!$A$2:$A$4,Calibration!$C$2:$C$4,E114)</f>
        <v>402.47375180414997</v>
      </c>
      <c r="L114" s="2">
        <f>TREND(Calibration!$A$2:$A$4,Calibration!$D$2:$D$4,G114)</f>
        <v>547.54122580234593</v>
      </c>
    </row>
    <row r="115" spans="1:12" x14ac:dyDescent="0.25">
      <c r="A115">
        <v>564099</v>
      </c>
      <c r="B115">
        <v>14.61200047</v>
      </c>
      <c r="C115">
        <v>0.30157</v>
      </c>
      <c r="D115">
        <v>35.192001339999997</v>
      </c>
      <c r="E115">
        <v>0.24568000000000001</v>
      </c>
      <c r="F115">
        <v>36.790000919999997</v>
      </c>
      <c r="G115">
        <v>0.75819999000000005</v>
      </c>
      <c r="H115">
        <v>30.951999659999998</v>
      </c>
      <c r="J115" s="2">
        <f>TREND(Calibration!$A$2:$A$4,Calibration!$B$2:$B$4,C115)</f>
        <v>309.94914590040253</v>
      </c>
      <c r="K115" s="2">
        <f>TREND(Calibration!$A$2:$A$4,Calibration!$C$2:$C$4,E115)</f>
        <v>401.61502321405237</v>
      </c>
      <c r="L115" s="2">
        <f>TREND(Calibration!$A$2:$A$4,Calibration!$D$2:$D$4,G115)</f>
        <v>550.23421621939644</v>
      </c>
    </row>
    <row r="116" spans="1:12" x14ac:dyDescent="0.25">
      <c r="A116">
        <v>569099</v>
      </c>
      <c r="B116">
        <v>14.59000015</v>
      </c>
      <c r="C116">
        <v>0.30470999999999998</v>
      </c>
      <c r="D116">
        <v>35.192001339999997</v>
      </c>
      <c r="E116">
        <v>0.24584</v>
      </c>
      <c r="F116">
        <v>36.744998930000001</v>
      </c>
      <c r="G116">
        <v>0.74800003000000004</v>
      </c>
      <c r="H116">
        <v>30.926000599999998</v>
      </c>
      <c r="J116" s="2">
        <f>TREND(Calibration!$A$2:$A$4,Calibration!$B$2:$B$4,C116)</f>
        <v>323.83581059980224</v>
      </c>
      <c r="K116" s="2">
        <f>TREND(Calibration!$A$2:$A$4,Calibration!$C$2:$C$4,E116)</f>
        <v>402.86408298146694</v>
      </c>
      <c r="L116" s="2">
        <f>TREND(Calibration!$A$2:$A$4,Calibration!$D$2:$D$4,G116)</f>
        <v>543.00565329688163</v>
      </c>
    </row>
    <row r="117" spans="1:12" x14ac:dyDescent="0.25">
      <c r="A117">
        <v>574099</v>
      </c>
      <c r="B117">
        <v>14.61600018</v>
      </c>
      <c r="C117">
        <v>0.30135000000000001</v>
      </c>
      <c r="D117">
        <v>35.221000670000002</v>
      </c>
      <c r="E117">
        <v>0.24573</v>
      </c>
      <c r="F117">
        <v>36.733001710000003</v>
      </c>
      <c r="G117">
        <v>0.75070000000000003</v>
      </c>
      <c r="H117">
        <v>30.965000150000002</v>
      </c>
      <c r="J117" s="2">
        <f>TREND(Calibration!$A$2:$A$4,Calibration!$B$2:$B$4,C117)</f>
        <v>308.97619487050838</v>
      </c>
      <c r="K117" s="2">
        <f>TREND(Calibration!$A$2:$A$4,Calibration!$C$2:$C$4,E117)</f>
        <v>402.00535439136934</v>
      </c>
      <c r="L117" s="2">
        <f>TREND(Calibration!$A$2:$A$4,Calibration!$D$2:$D$4,G117)</f>
        <v>544.91908266659505</v>
      </c>
    </row>
    <row r="118" spans="1:12" x14ac:dyDescent="0.25">
      <c r="A118">
        <v>579098</v>
      </c>
      <c r="B118">
        <v>14.692999840000001</v>
      </c>
      <c r="C118">
        <v>0.30125001000000001</v>
      </c>
      <c r="D118">
        <v>35.208000179999999</v>
      </c>
      <c r="E118">
        <v>0.24584</v>
      </c>
      <c r="F118">
        <v>36.749000549999998</v>
      </c>
      <c r="G118">
        <v>0.75279998999999997</v>
      </c>
      <c r="H118">
        <v>31.034999849999998</v>
      </c>
      <c r="J118" s="2">
        <f>TREND(Calibration!$A$2:$A$4,Calibration!$B$2:$B$4,C118)</f>
        <v>308.53398862742142</v>
      </c>
      <c r="K118" s="2">
        <f>TREND(Calibration!$A$2:$A$4,Calibration!$C$2:$C$4,E118)</f>
        <v>402.86408298146694</v>
      </c>
      <c r="L118" s="2">
        <f>TREND(Calibration!$A$2:$A$4,Calibration!$D$2:$D$4,G118)</f>
        <v>546.40731495884438</v>
      </c>
    </row>
    <row r="119" spans="1:12" x14ac:dyDescent="0.25">
      <c r="A119">
        <v>584100</v>
      </c>
      <c r="B119">
        <v>14.725999829999999</v>
      </c>
      <c r="C119">
        <v>0.29951999000000001</v>
      </c>
      <c r="D119">
        <v>35.17599869</v>
      </c>
      <c r="E119">
        <v>0.24579000000000001</v>
      </c>
      <c r="F119">
        <v>36.777000430000001</v>
      </c>
      <c r="G119">
        <v>0.75709998999999994</v>
      </c>
      <c r="H119">
        <v>31.045000080000001</v>
      </c>
      <c r="J119" s="2">
        <f>TREND(Calibration!$A$2:$A$4,Calibration!$B$2:$B$4,C119)</f>
        <v>300.882967078614</v>
      </c>
      <c r="K119" s="2">
        <f>TREND(Calibration!$A$2:$A$4,Calibration!$C$2:$C$4,E119)</f>
        <v>402.47375180414997</v>
      </c>
      <c r="L119" s="2">
        <f>TREND(Calibration!$A$2:$A$4,Calibration!$D$2:$D$4,G119)</f>
        <v>549.45466225891357</v>
      </c>
    </row>
    <row r="120" spans="1:12" x14ac:dyDescent="0.25">
      <c r="A120">
        <v>589099</v>
      </c>
      <c r="B120">
        <v>14.680999760000001</v>
      </c>
      <c r="C120">
        <v>0.29967999000000001</v>
      </c>
      <c r="D120">
        <v>35.198001859999998</v>
      </c>
      <c r="E120">
        <v>0.24573</v>
      </c>
      <c r="F120">
        <v>36.77999878</v>
      </c>
      <c r="G120">
        <v>0.75389998999999996</v>
      </c>
      <c r="H120">
        <v>31.045000080000001</v>
      </c>
      <c r="J120" s="2">
        <f>TREND(Calibration!$A$2:$A$4,Calibration!$B$2:$B$4,C120)</f>
        <v>301.59056782762809</v>
      </c>
      <c r="K120" s="2">
        <f>TREND(Calibration!$A$2:$A$4,Calibration!$C$2:$C$4,E120)</f>
        <v>402.00535439136934</v>
      </c>
      <c r="L120" s="2">
        <f>TREND(Calibration!$A$2:$A$4,Calibration!$D$2:$D$4,G120)</f>
        <v>547.18686891932725</v>
      </c>
    </row>
    <row r="121" spans="1:12" x14ac:dyDescent="0.25">
      <c r="A121">
        <v>594099</v>
      </c>
      <c r="B121">
        <v>14.583000180000001</v>
      </c>
      <c r="C121">
        <v>0.30221998999999999</v>
      </c>
      <c r="D121">
        <v>35.147998809999997</v>
      </c>
      <c r="E121">
        <v>0.24573</v>
      </c>
      <c r="F121">
        <v>36.783000950000002</v>
      </c>
      <c r="G121">
        <v>0.76149999999999995</v>
      </c>
      <c r="H121">
        <v>31.06100082</v>
      </c>
      <c r="J121" s="2">
        <f>TREND(Calibration!$A$2:$A$4,Calibration!$B$2:$B$4,C121)</f>
        <v>312.8237297182252</v>
      </c>
      <c r="K121" s="2">
        <f>TREND(Calibration!$A$2:$A$4,Calibration!$C$2:$C$4,E121)</f>
        <v>402.00535439136934</v>
      </c>
      <c r="L121" s="2">
        <f>TREND(Calibration!$A$2:$A$4,Calibration!$D$2:$D$4,G121)</f>
        <v>552.57288518769906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190</v>
      </c>
      <c r="B2">
        <v>14.96199989</v>
      </c>
      <c r="C2">
        <v>0.30146000000000001</v>
      </c>
      <c r="D2">
        <v>35.261001589999999</v>
      </c>
      <c r="E2">
        <v>0.24767998999999999</v>
      </c>
      <c r="F2">
        <v>36.188999180000003</v>
      </c>
      <c r="G2">
        <v>0.73720001999999996</v>
      </c>
      <c r="H2">
        <v>31.0890007</v>
      </c>
      <c r="J2" s="2">
        <f>TREND(Calibration!$A$2:$A$4,Calibration!$B$2:$B$4,C2)</f>
        <v>309.46267038545557</v>
      </c>
      <c r="K2" s="2">
        <f>TREND(Calibration!$A$2:$A$4,Calibration!$C$2:$C$4,E2)</f>
        <v>417.22819224049908</v>
      </c>
      <c r="L2" s="2">
        <f>TREND(Calibration!$A$2:$A$4,Calibration!$D$2:$D$4,G2)</f>
        <v>535.3518436889234</v>
      </c>
    </row>
    <row r="3" spans="1:12" x14ac:dyDescent="0.25">
      <c r="A3">
        <v>4191</v>
      </c>
      <c r="B3">
        <v>14.899999619999999</v>
      </c>
      <c r="C3">
        <v>0.29892001000000001</v>
      </c>
      <c r="D3">
        <v>35.272998809999997</v>
      </c>
      <c r="E3">
        <v>0.24740999999999999</v>
      </c>
      <c r="F3">
        <v>36.118999479999999</v>
      </c>
      <c r="G3">
        <v>0.73659998000000004</v>
      </c>
      <c r="H3">
        <v>31.091999049999998</v>
      </c>
      <c r="J3" s="2">
        <f>TREND(Calibration!$A$2:$A$4,Calibration!$B$2:$B$4,C3)</f>
        <v>298.22955271990509</v>
      </c>
      <c r="K3" s="2">
        <f>TREND(Calibration!$A$2:$A$4,Calibration!$C$2:$C$4,E3)</f>
        <v>415.12048194922249</v>
      </c>
      <c r="L3" s="2">
        <f>TREND(Calibration!$A$2:$A$4,Calibration!$D$2:$D$4,G3)</f>
        <v>534.92660409033431</v>
      </c>
    </row>
    <row r="4" spans="1:12" x14ac:dyDescent="0.25">
      <c r="A4">
        <v>9380</v>
      </c>
      <c r="B4">
        <v>14.838999749999999</v>
      </c>
      <c r="C4">
        <v>0.29826998999999998</v>
      </c>
      <c r="D4">
        <v>35.23500061</v>
      </c>
      <c r="E4">
        <v>0.24729999999999999</v>
      </c>
      <c r="F4">
        <v>36.166999820000001</v>
      </c>
      <c r="G4">
        <v>0.74360000999999998</v>
      </c>
      <c r="H4">
        <v>31.062999730000001</v>
      </c>
      <c r="J4" s="2">
        <f>TREND(Calibration!$A$2:$A$4,Calibration!$B$2:$B$4,C4)</f>
        <v>295.3548362269421</v>
      </c>
      <c r="K4" s="2">
        <f>TREND(Calibration!$A$2:$A$4,Calibration!$C$2:$C$4,E4)</f>
        <v>414.2617533591249</v>
      </c>
      <c r="L4" s="2">
        <f>TREND(Calibration!$A$2:$A$4,Calibration!$D$2:$D$4,G4)</f>
        <v>539.88742328124192</v>
      </c>
    </row>
    <row r="5" spans="1:12" x14ac:dyDescent="0.25">
      <c r="A5">
        <v>14110</v>
      </c>
      <c r="B5">
        <v>14.75399971</v>
      </c>
      <c r="C5">
        <v>0.29951999000000001</v>
      </c>
      <c r="D5">
        <v>35.244998930000001</v>
      </c>
      <c r="E5">
        <v>0.24729999999999999</v>
      </c>
      <c r="F5">
        <v>36.125999450000002</v>
      </c>
      <c r="G5">
        <v>0.74089998000000001</v>
      </c>
      <c r="H5">
        <v>31.127000809999998</v>
      </c>
      <c r="J5" s="2">
        <f>TREND(Calibration!$A$2:$A$4,Calibration!$B$2:$B$4,C5)</f>
        <v>300.882967078614</v>
      </c>
      <c r="K5" s="2">
        <f>TREND(Calibration!$A$2:$A$4,Calibration!$C$2:$C$4,E5)</f>
        <v>414.2617533591249</v>
      </c>
      <c r="L5" s="2">
        <f>TREND(Calibration!$A$2:$A$4,Calibration!$D$2:$D$4,G5)</f>
        <v>537.97395139040339</v>
      </c>
    </row>
    <row r="6" spans="1:12" x14ac:dyDescent="0.25">
      <c r="A6">
        <v>19110</v>
      </c>
      <c r="B6">
        <v>14.727999690000001</v>
      </c>
      <c r="C6">
        <v>0.29475999000000003</v>
      </c>
      <c r="D6">
        <v>35.242000580000003</v>
      </c>
      <c r="E6">
        <v>0.24740999999999999</v>
      </c>
      <c r="F6">
        <v>36.210998539999999</v>
      </c>
      <c r="G6">
        <v>0.74849999</v>
      </c>
      <c r="H6">
        <v>31.082000730000001</v>
      </c>
      <c r="J6" s="2">
        <f>TREND(Calibration!$A$2:$A$4,Calibration!$B$2:$B$4,C6)</f>
        <v>279.83184479544775</v>
      </c>
      <c r="K6" s="2">
        <f>TREND(Calibration!$A$2:$A$4,Calibration!$C$2:$C$4,E6)</f>
        <v>415.12048194922249</v>
      </c>
      <c r="L6" s="2">
        <f>TREND(Calibration!$A$2:$A$4,Calibration!$D$2:$D$4,G6)</f>
        <v>543.35996765877519</v>
      </c>
    </row>
    <row r="7" spans="1:12" x14ac:dyDescent="0.25">
      <c r="A7">
        <v>24110</v>
      </c>
      <c r="B7">
        <v>14.809000019999999</v>
      </c>
      <c r="C7">
        <v>0.29681000000000002</v>
      </c>
      <c r="D7">
        <v>35.275001529999997</v>
      </c>
      <c r="E7">
        <v>0.24735001000000001</v>
      </c>
      <c r="F7">
        <v>36.176998140000002</v>
      </c>
      <c r="G7">
        <v>0.74629997999999997</v>
      </c>
      <c r="H7">
        <v>31.17099953</v>
      </c>
      <c r="J7" s="2">
        <f>TREND(Calibration!$A$2:$A$4,Calibration!$B$2:$B$4,C7)</f>
        <v>288.89802361723628</v>
      </c>
      <c r="K7" s="2">
        <f>TREND(Calibration!$A$2:$A$4,Calibration!$C$2:$C$4,E7)</f>
        <v>414.65216260267744</v>
      </c>
      <c r="L7" s="2">
        <f>TREND(Calibration!$A$2:$A$4,Calibration!$D$2:$D$4,G7)</f>
        <v>541.80085265095545</v>
      </c>
    </row>
    <row r="8" spans="1:12" x14ac:dyDescent="0.25">
      <c r="A8">
        <v>29197</v>
      </c>
      <c r="B8">
        <v>14.83100033</v>
      </c>
      <c r="C8">
        <v>0.29854000000000003</v>
      </c>
      <c r="D8">
        <v>35.289001460000001</v>
      </c>
      <c r="E8">
        <v>0.24740999999999999</v>
      </c>
      <c r="F8">
        <v>36.167999270000003</v>
      </c>
      <c r="G8">
        <v>0.74360000999999998</v>
      </c>
      <c r="H8">
        <v>31.163999560000001</v>
      </c>
      <c r="J8" s="2">
        <f>TREND(Calibration!$A$2:$A$4,Calibration!$B$2:$B$4,C8)</f>
        <v>296.54895671595023</v>
      </c>
      <c r="K8" s="2">
        <f>TREND(Calibration!$A$2:$A$4,Calibration!$C$2:$C$4,E8)</f>
        <v>415.12048194922249</v>
      </c>
      <c r="L8" s="2">
        <f>TREND(Calibration!$A$2:$A$4,Calibration!$D$2:$D$4,G8)</f>
        <v>539.88742328124192</v>
      </c>
    </row>
    <row r="9" spans="1:12" x14ac:dyDescent="0.25">
      <c r="A9">
        <v>34207</v>
      </c>
      <c r="B9">
        <v>14.90499973</v>
      </c>
      <c r="C9">
        <v>0.29967999000000001</v>
      </c>
      <c r="D9">
        <v>35.293998719999998</v>
      </c>
      <c r="E9">
        <v>0.24735001000000001</v>
      </c>
      <c r="F9">
        <v>36.266998289999997</v>
      </c>
      <c r="G9">
        <v>0.75169998000000005</v>
      </c>
      <c r="H9">
        <v>31.13699913</v>
      </c>
      <c r="J9" s="2">
        <f>TREND(Calibration!$A$2:$A$4,Calibration!$B$2:$B$4,C9)</f>
        <v>301.59056782762809</v>
      </c>
      <c r="K9" s="2">
        <f>TREND(Calibration!$A$2:$A$4,Calibration!$C$2:$C$4,E9)</f>
        <v>414.65216260267744</v>
      </c>
      <c r="L9" s="2">
        <f>TREND(Calibration!$A$2:$A$4,Calibration!$D$2:$D$4,G9)</f>
        <v>545.6277539115074</v>
      </c>
    </row>
    <row r="10" spans="1:12" x14ac:dyDescent="0.25">
      <c r="A10">
        <v>39112</v>
      </c>
      <c r="B10">
        <v>14.88899994</v>
      </c>
      <c r="C10">
        <v>0.30184000999999999</v>
      </c>
      <c r="D10">
        <v>35.284999849999998</v>
      </c>
      <c r="E10">
        <v>0.24740999999999999</v>
      </c>
      <c r="F10">
        <v>36.222999569999999</v>
      </c>
      <c r="G10">
        <v>0.75440001000000001</v>
      </c>
      <c r="H10">
        <v>31.216999049999998</v>
      </c>
      <c r="J10" s="2">
        <f>TREND(Calibration!$A$2:$A$4,Calibration!$B$2:$B$4,C10)</f>
        <v>311.14326638941043</v>
      </c>
      <c r="K10" s="2">
        <f>TREND(Calibration!$A$2:$A$4,Calibration!$C$2:$C$4,E10)</f>
        <v>415.12048194922249</v>
      </c>
      <c r="L10" s="2">
        <f>TREND(Calibration!$A$2:$A$4,Calibration!$D$2:$D$4,G10)</f>
        <v>547.54122580234593</v>
      </c>
    </row>
    <row r="11" spans="1:12" x14ac:dyDescent="0.25">
      <c r="A11">
        <v>44111</v>
      </c>
      <c r="B11">
        <v>14.81099987</v>
      </c>
      <c r="C11">
        <v>0.30184000999999999</v>
      </c>
      <c r="D11">
        <v>35.254001619999997</v>
      </c>
      <c r="E11">
        <v>0.24729999999999999</v>
      </c>
      <c r="F11">
        <v>36.243999479999999</v>
      </c>
      <c r="G11">
        <v>0.76249999000000002</v>
      </c>
      <c r="H11">
        <v>31.163999560000001</v>
      </c>
      <c r="J11" s="2">
        <f>TREND(Calibration!$A$2:$A$4,Calibration!$B$2:$B$4,C11)</f>
        <v>311.14326638941043</v>
      </c>
      <c r="K11" s="2">
        <f>TREND(Calibration!$A$2:$A$4,Calibration!$C$2:$C$4,E11)</f>
        <v>414.2617533591249</v>
      </c>
      <c r="L11" s="2">
        <f>TREND(Calibration!$A$2:$A$4,Calibration!$D$2:$D$4,G11)</f>
        <v>553.28156351946564</v>
      </c>
    </row>
    <row r="12" spans="1:12" x14ac:dyDescent="0.25">
      <c r="A12">
        <v>49111</v>
      </c>
      <c r="B12">
        <v>14.80799961</v>
      </c>
      <c r="C12">
        <v>0.30107999000000002</v>
      </c>
      <c r="D12">
        <v>35.310001370000002</v>
      </c>
      <c r="E12">
        <v>0.24729999999999999</v>
      </c>
      <c r="F12">
        <v>36.251998899999997</v>
      </c>
      <c r="G12">
        <v>0.76740003000000001</v>
      </c>
      <c r="H12">
        <v>31.16200066</v>
      </c>
      <c r="J12" s="2">
        <f>TREND(Calibration!$A$2:$A$4,Calibration!$B$2:$B$4,C12)</f>
        <v>307.78207438150048</v>
      </c>
      <c r="K12" s="2">
        <f>TREND(Calibration!$A$2:$A$4,Calibration!$C$2:$C$4,E12)</f>
        <v>414.2617533591249</v>
      </c>
      <c r="L12" s="2">
        <f>TREND(Calibration!$A$2:$A$4,Calibration!$D$2:$D$4,G12)</f>
        <v>556.75415041812403</v>
      </c>
    </row>
    <row r="13" spans="1:12" x14ac:dyDescent="0.25">
      <c r="A13">
        <v>54111</v>
      </c>
      <c r="B13">
        <v>14.79800034</v>
      </c>
      <c r="C13">
        <v>0.30022000999999998</v>
      </c>
      <c r="D13">
        <v>35.304000850000001</v>
      </c>
      <c r="E13">
        <v>0.24740999999999999</v>
      </c>
      <c r="F13">
        <v>36.255001069999999</v>
      </c>
      <c r="G13">
        <v>0.75770002999999997</v>
      </c>
      <c r="H13">
        <v>31.114000319999999</v>
      </c>
      <c r="J13" s="2">
        <f>TREND(Calibration!$A$2:$A$4,Calibration!$B$2:$B$4,C13)</f>
        <v>303.97880880564367</v>
      </c>
      <c r="K13" s="2">
        <f>TREND(Calibration!$A$2:$A$4,Calibration!$C$2:$C$4,E13)</f>
        <v>415.12048194922249</v>
      </c>
      <c r="L13" s="2">
        <f>TREND(Calibration!$A$2:$A$4,Calibration!$D$2:$D$4,G13)</f>
        <v>549.87990185750277</v>
      </c>
    </row>
    <row r="14" spans="1:12" x14ac:dyDescent="0.25">
      <c r="A14">
        <v>59111</v>
      </c>
      <c r="B14">
        <v>14.803999900000001</v>
      </c>
      <c r="C14">
        <v>0.30226999999999998</v>
      </c>
      <c r="D14">
        <v>35.332000729999997</v>
      </c>
      <c r="E14">
        <v>0.24735001000000001</v>
      </c>
      <c r="F14">
        <v>36.207000729999997</v>
      </c>
      <c r="G14">
        <v>0.75169998000000005</v>
      </c>
      <c r="H14">
        <v>31.107999800000002</v>
      </c>
      <c r="J14" s="2">
        <f>TREND(Calibration!$A$2:$A$4,Calibration!$B$2:$B$4,C14)</f>
        <v>313.04489917733872</v>
      </c>
      <c r="K14" s="2">
        <f>TREND(Calibration!$A$2:$A$4,Calibration!$C$2:$C$4,E14)</f>
        <v>414.65216260267744</v>
      </c>
      <c r="L14" s="2">
        <f>TREND(Calibration!$A$2:$A$4,Calibration!$D$2:$D$4,G14)</f>
        <v>545.6277539115074</v>
      </c>
    </row>
    <row r="15" spans="1:12" x14ac:dyDescent="0.25">
      <c r="A15">
        <v>64111</v>
      </c>
      <c r="B15">
        <v>14.81700039</v>
      </c>
      <c r="C15">
        <v>0.30384000999999999</v>
      </c>
      <c r="D15">
        <v>35.30099869</v>
      </c>
      <c r="E15">
        <v>0.24729999999999999</v>
      </c>
      <c r="F15">
        <v>36.22900009</v>
      </c>
      <c r="G15">
        <v>0.74800003000000004</v>
      </c>
      <c r="H15">
        <v>31.121000290000001</v>
      </c>
      <c r="J15" s="2">
        <f>TREND(Calibration!$A$2:$A$4,Calibration!$B$2:$B$4,C15)</f>
        <v>319.98827575208543</v>
      </c>
      <c r="K15" s="2">
        <f>TREND(Calibration!$A$2:$A$4,Calibration!$C$2:$C$4,E15)</f>
        <v>414.2617533591249</v>
      </c>
      <c r="L15" s="2">
        <f>TREND(Calibration!$A$2:$A$4,Calibration!$D$2:$D$4,G15)</f>
        <v>543.00565329688163</v>
      </c>
    </row>
    <row r="16" spans="1:12" x14ac:dyDescent="0.25">
      <c r="A16">
        <v>69111</v>
      </c>
      <c r="B16">
        <v>14.850000380000001</v>
      </c>
      <c r="C16">
        <v>0.29226999999999997</v>
      </c>
      <c r="D16">
        <v>35.311000819999997</v>
      </c>
      <c r="E16">
        <v>0.24729999999999999</v>
      </c>
      <c r="F16">
        <v>36.19900131</v>
      </c>
      <c r="G16">
        <v>0.74529999000000002</v>
      </c>
      <c r="H16">
        <v>31.07799911</v>
      </c>
      <c r="J16" s="2">
        <f>TREND(Calibration!$A$2:$A$4,Calibration!$B$2:$B$4,C16)</f>
        <v>268.81985236396395</v>
      </c>
      <c r="K16" s="2">
        <f>TREND(Calibration!$A$2:$A$4,Calibration!$C$2:$C$4,E16)</f>
        <v>414.2617533591249</v>
      </c>
      <c r="L16" s="2">
        <f>TREND(Calibration!$A$2:$A$4,Calibration!$D$2:$D$4,G16)</f>
        <v>541.09217431918887</v>
      </c>
    </row>
    <row r="17" spans="1:12" x14ac:dyDescent="0.25">
      <c r="A17">
        <v>74111</v>
      </c>
      <c r="B17">
        <v>14.95300007</v>
      </c>
      <c r="C17">
        <v>0.29660001000000003</v>
      </c>
      <c r="D17">
        <v>35.347000119999997</v>
      </c>
      <c r="E17">
        <v>0.24725000999999999</v>
      </c>
      <c r="F17">
        <v>36.212001800000003</v>
      </c>
      <c r="G17">
        <v>0.73769998999999997</v>
      </c>
      <c r="H17">
        <v>31.10899925</v>
      </c>
      <c r="J17" s="2">
        <f>TREND(Calibration!$A$2:$A$4,Calibration!$B$2:$B$4,C17)</f>
        <v>287.96934185920236</v>
      </c>
      <c r="K17" s="2">
        <f>TREND(Calibration!$A$2:$A$4,Calibration!$C$2:$C$4,E17)</f>
        <v>413.87150024804328</v>
      </c>
      <c r="L17" s="2">
        <f>TREND(Calibration!$A$2:$A$4,Calibration!$D$2:$D$4,G17)</f>
        <v>535.70616513767118</v>
      </c>
    </row>
    <row r="18" spans="1:12" x14ac:dyDescent="0.25">
      <c r="A18">
        <v>79202</v>
      </c>
      <c r="B18">
        <v>15.07900047</v>
      </c>
      <c r="C18">
        <v>0.29951999000000001</v>
      </c>
      <c r="D18">
        <v>35.32400131</v>
      </c>
      <c r="E18">
        <v>0.24740999999999999</v>
      </c>
      <c r="F18">
        <v>36.291000369999999</v>
      </c>
      <c r="G18">
        <v>0.75609999999999999</v>
      </c>
      <c r="H18">
        <v>31.163000109999999</v>
      </c>
      <c r="J18" s="2">
        <f>TREND(Calibration!$A$2:$A$4,Calibration!$B$2:$B$4,C18)</f>
        <v>300.882967078614</v>
      </c>
      <c r="K18" s="2">
        <f>TREND(Calibration!$A$2:$A$4,Calibration!$C$2:$C$4,E18)</f>
        <v>415.12048194922249</v>
      </c>
      <c r="L18" s="2">
        <f>TREND(Calibration!$A$2:$A$4,Calibration!$D$2:$D$4,G18)</f>
        <v>548.74598392714699</v>
      </c>
    </row>
    <row r="19" spans="1:12" x14ac:dyDescent="0.25">
      <c r="A19">
        <v>84111</v>
      </c>
      <c r="B19">
        <v>15.10499954</v>
      </c>
      <c r="C19">
        <v>0.29703000000000002</v>
      </c>
      <c r="D19">
        <v>35.347000119999997</v>
      </c>
      <c r="E19">
        <v>0.24729999999999999</v>
      </c>
      <c r="F19">
        <v>36.261001589999999</v>
      </c>
      <c r="G19">
        <v>0.74529999000000002</v>
      </c>
      <c r="H19">
        <v>31.11000061</v>
      </c>
      <c r="J19" s="2">
        <f>TREND(Calibration!$A$2:$A$4,Calibration!$B$2:$B$4,C19)</f>
        <v>289.87097464713065</v>
      </c>
      <c r="K19" s="2">
        <f>TREND(Calibration!$A$2:$A$4,Calibration!$C$2:$C$4,E19)</f>
        <v>414.2617533591249</v>
      </c>
      <c r="L19" s="2">
        <f>TREND(Calibration!$A$2:$A$4,Calibration!$D$2:$D$4,G19)</f>
        <v>541.09217431918887</v>
      </c>
    </row>
    <row r="20" spans="1:12" x14ac:dyDescent="0.25">
      <c r="A20">
        <v>89112</v>
      </c>
      <c r="B20">
        <v>15.21199989</v>
      </c>
      <c r="C20">
        <v>0.29887000000000002</v>
      </c>
      <c r="D20">
        <v>35.337001800000003</v>
      </c>
      <c r="E20">
        <v>0.24735001000000001</v>
      </c>
      <c r="F20">
        <v>36.26499939</v>
      </c>
      <c r="G20">
        <v>0.74529999000000002</v>
      </c>
      <c r="H20">
        <v>31.097000120000001</v>
      </c>
      <c r="J20" s="2">
        <f>TREND(Calibration!$A$2:$A$4,Calibration!$B$2:$B$4,C20)</f>
        <v>298.00838326079156</v>
      </c>
      <c r="K20" s="2">
        <f>TREND(Calibration!$A$2:$A$4,Calibration!$C$2:$C$4,E20)</f>
        <v>414.65216260267744</v>
      </c>
      <c r="L20" s="2">
        <f>TREND(Calibration!$A$2:$A$4,Calibration!$D$2:$D$4,G20)</f>
        <v>541.09217431918887</v>
      </c>
    </row>
    <row r="21" spans="1:12" x14ac:dyDescent="0.25">
      <c r="A21">
        <v>94111</v>
      </c>
      <c r="B21">
        <v>15.199000359999999</v>
      </c>
      <c r="C21">
        <v>0.29967999000000001</v>
      </c>
      <c r="D21">
        <v>35.344001769999998</v>
      </c>
      <c r="E21">
        <v>0.24762000000000001</v>
      </c>
      <c r="F21">
        <v>36.233001710000003</v>
      </c>
      <c r="G21">
        <v>0.73879998999999996</v>
      </c>
      <c r="H21">
        <v>31.167999269999999</v>
      </c>
      <c r="J21" s="2">
        <f>TREND(Calibration!$A$2:$A$4,Calibration!$B$2:$B$4,C21)</f>
        <v>301.59056782762809</v>
      </c>
      <c r="K21" s="2">
        <f>TREND(Calibration!$A$2:$A$4,Calibration!$C$2:$C$4,E21)</f>
        <v>416.75987289395425</v>
      </c>
      <c r="L21" s="2">
        <f>TREND(Calibration!$A$2:$A$4,Calibration!$D$2:$D$4,G21)</f>
        <v>536.48571909815405</v>
      </c>
    </row>
    <row r="22" spans="1:12" x14ac:dyDescent="0.25">
      <c r="A22">
        <v>99202</v>
      </c>
      <c r="B22">
        <v>15.20600033</v>
      </c>
      <c r="C22">
        <v>0.29962</v>
      </c>
      <c r="D22">
        <v>35.27099991</v>
      </c>
      <c r="E22">
        <v>0.24735001000000001</v>
      </c>
      <c r="F22">
        <v>36.277999880000003</v>
      </c>
      <c r="G22">
        <v>0.74150002000000004</v>
      </c>
      <c r="H22">
        <v>31.0890007</v>
      </c>
      <c r="J22" s="2">
        <f>TREND(Calibration!$A$2:$A$4,Calibration!$B$2:$B$4,C22)</f>
        <v>301.32526177179443</v>
      </c>
      <c r="K22" s="2">
        <f>TREND(Calibration!$A$2:$A$4,Calibration!$C$2:$C$4,E22)</f>
        <v>414.65216260267744</v>
      </c>
      <c r="L22" s="2">
        <f>TREND(Calibration!$A$2:$A$4,Calibration!$D$2:$D$4,G22)</f>
        <v>538.39919098899259</v>
      </c>
    </row>
    <row r="23" spans="1:12" x14ac:dyDescent="0.25">
      <c r="A23">
        <v>104111</v>
      </c>
      <c r="B23">
        <v>15.17300034</v>
      </c>
      <c r="C23">
        <v>0.30226999999999998</v>
      </c>
      <c r="D23">
        <v>35.305999759999999</v>
      </c>
      <c r="E23">
        <v>0.24735001000000001</v>
      </c>
      <c r="F23">
        <v>36.236000060000002</v>
      </c>
      <c r="G23">
        <v>0.73070002000000001</v>
      </c>
      <c r="H23">
        <v>31.11300087</v>
      </c>
      <c r="J23" s="2">
        <f>TREND(Calibration!$A$2:$A$4,Calibration!$B$2:$B$4,C23)</f>
        <v>313.04489917733872</v>
      </c>
      <c r="K23" s="2">
        <f>TREND(Calibration!$A$2:$A$4,Calibration!$C$2:$C$4,E23)</f>
        <v>414.65216260267744</v>
      </c>
      <c r="L23" s="2">
        <f>TREND(Calibration!$A$2:$A$4,Calibration!$D$2:$D$4,G23)</f>
        <v>530.74538846788857</v>
      </c>
    </row>
    <row r="24" spans="1:12" x14ac:dyDescent="0.25">
      <c r="A24">
        <v>109111</v>
      </c>
      <c r="B24">
        <v>15.18299961</v>
      </c>
      <c r="C24">
        <v>0.30395000999999999</v>
      </c>
      <c r="D24">
        <v>35.352001190000003</v>
      </c>
      <c r="E24">
        <v>0.24735001000000001</v>
      </c>
      <c r="F24">
        <v>36.25</v>
      </c>
      <c r="G24">
        <v>0.73659998000000004</v>
      </c>
      <c r="H24">
        <v>31.19499969</v>
      </c>
      <c r="J24" s="2">
        <f>TREND(Calibration!$A$2:$A$4,Calibration!$B$2:$B$4,C24)</f>
        <v>320.47475126703262</v>
      </c>
      <c r="K24" s="2">
        <f>TREND(Calibration!$A$2:$A$4,Calibration!$C$2:$C$4,E24)</f>
        <v>414.65216260267744</v>
      </c>
      <c r="L24" s="2">
        <f>TREND(Calibration!$A$2:$A$4,Calibration!$D$2:$D$4,G24)</f>
        <v>534.92660409033431</v>
      </c>
    </row>
    <row r="25" spans="1:12" x14ac:dyDescent="0.25">
      <c r="A25">
        <v>114111</v>
      </c>
      <c r="B25">
        <v>15.192999840000001</v>
      </c>
      <c r="C25">
        <v>0.30210998999999999</v>
      </c>
      <c r="D25">
        <v>35.319999690000003</v>
      </c>
      <c r="E25">
        <v>0.24735001000000001</v>
      </c>
      <c r="F25">
        <v>36.271999360000002</v>
      </c>
      <c r="G25">
        <v>0.74040002000000005</v>
      </c>
      <c r="H25">
        <v>31.229999540000001</v>
      </c>
      <c r="J25" s="2">
        <f>TREND(Calibration!$A$2:$A$4,Calibration!$B$2:$B$4,C25)</f>
        <v>312.33725420327801</v>
      </c>
      <c r="K25" s="2">
        <f>TREND(Calibration!$A$2:$A$4,Calibration!$C$2:$C$4,E25)</f>
        <v>414.65216260267744</v>
      </c>
      <c r="L25" s="2">
        <f>TREND(Calibration!$A$2:$A$4,Calibration!$D$2:$D$4,G25)</f>
        <v>537.61963702850983</v>
      </c>
    </row>
    <row r="26" spans="1:12" x14ac:dyDescent="0.25">
      <c r="A26">
        <v>119111</v>
      </c>
      <c r="B26">
        <v>15.166999819999999</v>
      </c>
      <c r="C26">
        <v>0.30022000999999998</v>
      </c>
      <c r="D26">
        <v>35.33000183</v>
      </c>
      <c r="E26">
        <v>0.24729999999999999</v>
      </c>
      <c r="F26">
        <v>36.29499817</v>
      </c>
      <c r="G26">
        <v>0.74089998000000001</v>
      </c>
      <c r="H26">
        <v>31.229999540000001</v>
      </c>
      <c r="J26" s="2">
        <f>TREND(Calibration!$A$2:$A$4,Calibration!$B$2:$B$4,C26)</f>
        <v>303.97880880564367</v>
      </c>
      <c r="K26" s="2">
        <f>TREND(Calibration!$A$2:$A$4,Calibration!$C$2:$C$4,E26)</f>
        <v>414.2617533591249</v>
      </c>
      <c r="L26" s="2">
        <f>TREND(Calibration!$A$2:$A$4,Calibration!$D$2:$D$4,G26)</f>
        <v>537.97395139040339</v>
      </c>
    </row>
    <row r="27" spans="1:12" x14ac:dyDescent="0.25">
      <c r="A27">
        <v>124111</v>
      </c>
      <c r="B27">
        <v>15.13099957</v>
      </c>
      <c r="C27">
        <v>0.29945999000000001</v>
      </c>
      <c r="D27">
        <v>35.313999180000003</v>
      </c>
      <c r="E27">
        <v>0.24735001000000001</v>
      </c>
      <c r="F27">
        <v>36.304000850000001</v>
      </c>
      <c r="G27">
        <v>0.74629997999999997</v>
      </c>
      <c r="H27">
        <v>31.226999280000001</v>
      </c>
      <c r="J27" s="2">
        <f>TREND(Calibration!$A$2:$A$4,Calibration!$B$2:$B$4,C27)</f>
        <v>300.61761679773372</v>
      </c>
      <c r="K27" s="2">
        <f>TREND(Calibration!$A$2:$A$4,Calibration!$C$2:$C$4,E27)</f>
        <v>414.65216260267744</v>
      </c>
      <c r="L27" s="2">
        <f>TREND(Calibration!$A$2:$A$4,Calibration!$D$2:$D$4,G27)</f>
        <v>541.80085265095545</v>
      </c>
    </row>
    <row r="28" spans="1:12" x14ac:dyDescent="0.25">
      <c r="A28">
        <v>129111</v>
      </c>
      <c r="B28">
        <v>15.118000029999999</v>
      </c>
      <c r="C28">
        <v>0.29984</v>
      </c>
      <c r="D28">
        <v>35.335998539999999</v>
      </c>
      <c r="E28">
        <v>0.24725000999999999</v>
      </c>
      <c r="F28">
        <v>36.323001859999998</v>
      </c>
      <c r="G28">
        <v>0.74690002</v>
      </c>
      <c r="H28">
        <v>31.229999540000001</v>
      </c>
      <c r="J28" s="2">
        <f>TREND(Calibration!$A$2:$A$4,Calibration!$B$2:$B$4,C28)</f>
        <v>302.29821280168881</v>
      </c>
      <c r="K28" s="2">
        <f>TREND(Calibration!$A$2:$A$4,Calibration!$C$2:$C$4,E28)</f>
        <v>413.87150024804328</v>
      </c>
      <c r="L28" s="2">
        <f>TREND(Calibration!$A$2:$A$4,Calibration!$D$2:$D$4,G28)</f>
        <v>542.22609224954465</v>
      </c>
    </row>
    <row r="29" spans="1:12" x14ac:dyDescent="0.25">
      <c r="A29">
        <v>134111</v>
      </c>
      <c r="B29">
        <v>15.00399971</v>
      </c>
      <c r="C29">
        <v>0.30022000999999998</v>
      </c>
      <c r="D29">
        <v>35.289001460000001</v>
      </c>
      <c r="E29">
        <v>0.24735001000000001</v>
      </c>
      <c r="F29">
        <v>36.2820015</v>
      </c>
      <c r="G29">
        <v>0.74690002</v>
      </c>
      <c r="H29">
        <v>31.25</v>
      </c>
      <c r="J29" s="2">
        <f>TREND(Calibration!$A$2:$A$4,Calibration!$B$2:$B$4,C29)</f>
        <v>303.97880880564367</v>
      </c>
      <c r="K29" s="2">
        <f>TREND(Calibration!$A$2:$A$4,Calibration!$C$2:$C$4,E29)</f>
        <v>414.65216260267744</v>
      </c>
      <c r="L29" s="2">
        <f>TREND(Calibration!$A$2:$A$4,Calibration!$D$2:$D$4,G29)</f>
        <v>542.22609224954465</v>
      </c>
    </row>
    <row r="30" spans="1:12" x14ac:dyDescent="0.25">
      <c r="A30">
        <v>139201</v>
      </c>
      <c r="B30">
        <v>14.897000309999999</v>
      </c>
      <c r="C30">
        <v>0.30048998999999998</v>
      </c>
      <c r="D30">
        <v>35.29499817</v>
      </c>
      <c r="E30">
        <v>0.24735001000000001</v>
      </c>
      <c r="F30">
        <v>36.269001009999997</v>
      </c>
      <c r="G30">
        <v>0.74089998000000001</v>
      </c>
      <c r="H30">
        <v>31.18899918</v>
      </c>
      <c r="J30" s="2">
        <f>TREND(Calibration!$A$2:$A$4,Calibration!$B$2:$B$4,C30)</f>
        <v>305.17279661951125</v>
      </c>
      <c r="K30" s="2">
        <f>TREND(Calibration!$A$2:$A$4,Calibration!$C$2:$C$4,E30)</f>
        <v>414.65216260267744</v>
      </c>
      <c r="L30" s="2">
        <f>TREND(Calibration!$A$2:$A$4,Calibration!$D$2:$D$4,G30)</f>
        <v>537.97395139040339</v>
      </c>
    </row>
    <row r="31" spans="1:12" x14ac:dyDescent="0.25">
      <c r="A31">
        <v>144112</v>
      </c>
      <c r="B31">
        <v>14.916999819999999</v>
      </c>
      <c r="C31">
        <v>0.30053999999999997</v>
      </c>
      <c r="D31">
        <v>35.326999659999998</v>
      </c>
      <c r="E31">
        <v>0.24729999999999999</v>
      </c>
      <c r="F31">
        <v>36.278999329999998</v>
      </c>
      <c r="G31">
        <v>0.74849999</v>
      </c>
      <c r="H31">
        <v>31.232999800000002</v>
      </c>
      <c r="J31" s="2">
        <f>TREND(Calibration!$A$2:$A$4,Calibration!$B$2:$B$4,C31)</f>
        <v>305.39396607862477</v>
      </c>
      <c r="K31" s="2">
        <f>TREND(Calibration!$A$2:$A$4,Calibration!$C$2:$C$4,E31)</f>
        <v>414.2617533591249</v>
      </c>
      <c r="L31" s="2">
        <f>TREND(Calibration!$A$2:$A$4,Calibration!$D$2:$D$4,G31)</f>
        <v>543.35996765877519</v>
      </c>
    </row>
    <row r="32" spans="1:12" x14ac:dyDescent="0.25">
      <c r="A32">
        <v>149113</v>
      </c>
      <c r="B32">
        <v>14.920000079999999</v>
      </c>
      <c r="C32">
        <v>0.30243998999999999</v>
      </c>
      <c r="D32">
        <v>35.32400131</v>
      </c>
      <c r="E32">
        <v>0.24729999999999999</v>
      </c>
      <c r="F32">
        <v>36.317001339999997</v>
      </c>
      <c r="G32">
        <v>0.74800003000000004</v>
      </c>
      <c r="H32">
        <v>31.239999770000001</v>
      </c>
      <c r="J32" s="2">
        <f>TREND(Calibration!$A$2:$A$4,Calibration!$B$2:$B$4,C32)</f>
        <v>313.79668074811934</v>
      </c>
      <c r="K32" s="2">
        <f>TREND(Calibration!$A$2:$A$4,Calibration!$C$2:$C$4,E32)</f>
        <v>414.2617533591249</v>
      </c>
      <c r="L32" s="2">
        <f>TREND(Calibration!$A$2:$A$4,Calibration!$D$2:$D$4,G32)</f>
        <v>543.00565329688163</v>
      </c>
    </row>
    <row r="33" spans="1:12" x14ac:dyDescent="0.25">
      <c r="A33">
        <v>154111</v>
      </c>
      <c r="B33">
        <v>14.87800026</v>
      </c>
      <c r="C33">
        <v>0.30048998999999998</v>
      </c>
      <c r="D33">
        <v>35.307998660000003</v>
      </c>
      <c r="E33">
        <v>0.24729999999999999</v>
      </c>
      <c r="F33">
        <v>36.323001859999998</v>
      </c>
      <c r="G33">
        <v>0.74529999000000002</v>
      </c>
      <c r="H33">
        <v>31.26199913</v>
      </c>
      <c r="J33" s="2">
        <f>TREND(Calibration!$A$2:$A$4,Calibration!$B$2:$B$4,C33)</f>
        <v>305.17279661951125</v>
      </c>
      <c r="K33" s="2">
        <f>TREND(Calibration!$A$2:$A$4,Calibration!$C$2:$C$4,E33)</f>
        <v>414.2617533591249</v>
      </c>
      <c r="L33" s="2">
        <f>TREND(Calibration!$A$2:$A$4,Calibration!$D$2:$D$4,G33)</f>
        <v>541.09217431918887</v>
      </c>
    </row>
    <row r="34" spans="1:12" x14ac:dyDescent="0.25">
      <c r="A34">
        <v>159113</v>
      </c>
      <c r="B34">
        <v>14.84200001</v>
      </c>
      <c r="C34">
        <v>0.30243998999999999</v>
      </c>
      <c r="D34">
        <v>35.326999659999998</v>
      </c>
      <c r="E34">
        <v>0.24671000000000001</v>
      </c>
      <c r="F34">
        <v>36.310001370000002</v>
      </c>
      <c r="G34">
        <v>0.74690002</v>
      </c>
      <c r="H34">
        <v>31.239999770000001</v>
      </c>
      <c r="J34" s="2">
        <f>TREND(Calibration!$A$2:$A$4,Calibration!$B$2:$B$4,C34)</f>
        <v>313.79668074811934</v>
      </c>
      <c r="K34" s="2">
        <f>TREND(Calibration!$A$2:$A$4,Calibration!$C$2:$C$4,E34)</f>
        <v>409.65584546678383</v>
      </c>
      <c r="L34" s="2">
        <f>TREND(Calibration!$A$2:$A$4,Calibration!$D$2:$D$4,G34)</f>
        <v>542.22609224954465</v>
      </c>
    </row>
    <row r="35" spans="1:12" x14ac:dyDescent="0.25">
      <c r="A35">
        <v>164304</v>
      </c>
      <c r="B35">
        <v>14.836000439999999</v>
      </c>
      <c r="C35">
        <v>0.30044000999999998</v>
      </c>
      <c r="D35">
        <v>35.335998539999999</v>
      </c>
      <c r="E35">
        <v>0.24671000000000001</v>
      </c>
      <c r="F35">
        <v>36.313999180000003</v>
      </c>
      <c r="G35">
        <v>0.73769998999999997</v>
      </c>
      <c r="H35">
        <v>31.124000550000002</v>
      </c>
      <c r="J35" s="2">
        <f>TREND(Calibration!$A$2:$A$4,Calibration!$B$2:$B$4,C35)</f>
        <v>304.95175983553804</v>
      </c>
      <c r="K35" s="2">
        <f>TREND(Calibration!$A$2:$A$4,Calibration!$C$2:$C$4,E35)</f>
        <v>409.65584546678383</v>
      </c>
      <c r="L35" s="2">
        <f>TREND(Calibration!$A$2:$A$4,Calibration!$D$2:$D$4,G35)</f>
        <v>535.70616513767118</v>
      </c>
    </row>
    <row r="36" spans="1:12" x14ac:dyDescent="0.25">
      <c r="A36">
        <v>169112</v>
      </c>
      <c r="B36">
        <v>14.93299961</v>
      </c>
      <c r="C36">
        <v>0.29837998999999998</v>
      </c>
      <c r="D36">
        <v>35.313999180000003</v>
      </c>
      <c r="E36">
        <v>0.24707999999999999</v>
      </c>
      <c r="F36">
        <v>36.310001370000002</v>
      </c>
      <c r="G36">
        <v>0.74900001000000005</v>
      </c>
      <c r="H36">
        <v>31.224000929999999</v>
      </c>
      <c r="J36" s="2">
        <f>TREND(Calibration!$A$2:$A$4,Calibration!$B$2:$B$4,C36)</f>
        <v>295.84131174188929</v>
      </c>
      <c r="K36" s="2">
        <f>TREND(Calibration!$A$2:$A$4,Calibration!$C$2:$C$4,E36)</f>
        <v>412.54429617892993</v>
      </c>
      <c r="L36" s="2">
        <f>TREND(Calibration!$A$2:$A$4,Calibration!$D$2:$D$4,G36)</f>
        <v>543.71432454179399</v>
      </c>
    </row>
    <row r="37" spans="1:12" x14ac:dyDescent="0.25">
      <c r="A37">
        <v>174111</v>
      </c>
      <c r="B37">
        <v>14.99100018</v>
      </c>
      <c r="C37">
        <v>0.30114001000000001</v>
      </c>
      <c r="D37">
        <v>35.30099869</v>
      </c>
      <c r="E37">
        <v>0.24698000000000001</v>
      </c>
      <c r="F37">
        <v>36.29499817</v>
      </c>
      <c r="G37">
        <v>0.73989998999999995</v>
      </c>
      <c r="H37">
        <v>31.204999919999999</v>
      </c>
      <c r="J37" s="2">
        <f>TREND(Calibration!$A$2:$A$4,Calibration!$B$2:$B$4,C37)</f>
        <v>308.04751311247446</v>
      </c>
      <c r="K37" s="2">
        <f>TREND(Calibration!$A$2:$A$4,Calibration!$C$2:$C$4,E37)</f>
        <v>411.76363382429577</v>
      </c>
      <c r="L37" s="2">
        <f>TREND(Calibration!$A$2:$A$4,Calibration!$D$2:$D$4,G37)</f>
        <v>537.26527305863681</v>
      </c>
    </row>
    <row r="38" spans="1:12" x14ac:dyDescent="0.25">
      <c r="A38">
        <v>179112</v>
      </c>
      <c r="B38">
        <v>15.024000170000001</v>
      </c>
      <c r="C38">
        <v>0.30114001000000001</v>
      </c>
      <c r="D38">
        <v>35.317001339999997</v>
      </c>
      <c r="E38">
        <v>0.24703</v>
      </c>
      <c r="F38">
        <v>36.310001370000002</v>
      </c>
      <c r="G38">
        <v>0.73500001000000004</v>
      </c>
      <c r="H38">
        <v>31.19499969</v>
      </c>
      <c r="J38" s="2">
        <f>TREND(Calibration!$A$2:$A$4,Calibration!$B$2:$B$4,C38)</f>
        <v>308.04751311247446</v>
      </c>
      <c r="K38" s="2">
        <f>TREND(Calibration!$A$2:$A$4,Calibration!$C$2:$C$4,E38)</f>
        <v>412.15396500161273</v>
      </c>
      <c r="L38" s="2">
        <f>TREND(Calibration!$A$2:$A$4,Calibration!$D$2:$D$4,G38)</f>
        <v>533.79272868110365</v>
      </c>
    </row>
    <row r="39" spans="1:12" x14ac:dyDescent="0.25">
      <c r="A39">
        <v>184111</v>
      </c>
      <c r="B39">
        <v>15.13099957</v>
      </c>
      <c r="C39">
        <v>0.30107999000000002</v>
      </c>
      <c r="D39">
        <v>35.298000340000002</v>
      </c>
      <c r="E39">
        <v>0.24703</v>
      </c>
      <c r="F39">
        <v>36.310001370000002</v>
      </c>
      <c r="G39">
        <v>0.73820001000000002</v>
      </c>
      <c r="H39">
        <v>31.246000290000001</v>
      </c>
      <c r="J39" s="2">
        <f>TREND(Calibration!$A$2:$A$4,Calibration!$B$2:$B$4,C39)</f>
        <v>307.78207438150048</v>
      </c>
      <c r="K39" s="2">
        <f>TREND(Calibration!$A$2:$A$4,Calibration!$C$2:$C$4,E39)</f>
        <v>412.15396500161273</v>
      </c>
      <c r="L39" s="2">
        <f>TREND(Calibration!$A$2:$A$4,Calibration!$D$2:$D$4,G39)</f>
        <v>536.06052202068997</v>
      </c>
    </row>
    <row r="40" spans="1:12" x14ac:dyDescent="0.25">
      <c r="A40">
        <v>189112</v>
      </c>
      <c r="B40">
        <v>15.20199966</v>
      </c>
      <c r="C40">
        <v>0.29816999999999999</v>
      </c>
      <c r="D40">
        <v>35.307998660000003</v>
      </c>
      <c r="E40">
        <v>0.24698000000000001</v>
      </c>
      <c r="F40">
        <v>36.291000369999999</v>
      </c>
      <c r="G40">
        <v>0.73659998000000004</v>
      </c>
      <c r="H40">
        <v>31.208000179999999</v>
      </c>
      <c r="J40" s="2">
        <f>TREND(Calibration!$A$2:$A$4,Calibration!$B$2:$B$4,C40)</f>
        <v>294.91262998385514</v>
      </c>
      <c r="K40" s="2">
        <f>TREND(Calibration!$A$2:$A$4,Calibration!$C$2:$C$4,E40)</f>
        <v>411.76363382429577</v>
      </c>
      <c r="L40" s="2">
        <f>TREND(Calibration!$A$2:$A$4,Calibration!$D$2:$D$4,G40)</f>
        <v>534.92660409033431</v>
      </c>
    </row>
    <row r="41" spans="1:12" x14ac:dyDescent="0.25">
      <c r="A41">
        <v>194112</v>
      </c>
      <c r="B41">
        <v>15.26399994</v>
      </c>
      <c r="C41">
        <v>0.29730001</v>
      </c>
      <c r="D41">
        <v>35.333000179999999</v>
      </c>
      <c r="E41">
        <v>0.24707999999999999</v>
      </c>
      <c r="F41">
        <v>36.304000850000001</v>
      </c>
      <c r="G41">
        <v>0.73009997999999998</v>
      </c>
      <c r="H41">
        <v>31.181999210000001</v>
      </c>
      <c r="J41" s="2">
        <f>TREND(Calibration!$A$2:$A$4,Calibration!$B$2:$B$4,C41)</f>
        <v>291.06509513613832</v>
      </c>
      <c r="K41" s="2">
        <f>TREND(Calibration!$A$2:$A$4,Calibration!$C$2:$C$4,E41)</f>
        <v>412.54429617892993</v>
      </c>
      <c r="L41" s="2">
        <f>TREND(Calibration!$A$2:$A$4,Calibration!$D$2:$D$4,G41)</f>
        <v>530.32014886929937</v>
      </c>
    </row>
    <row r="42" spans="1:12" x14ac:dyDescent="0.25">
      <c r="A42">
        <v>199111</v>
      </c>
      <c r="B42">
        <v>15.23499966</v>
      </c>
      <c r="C42">
        <v>0.29854000000000003</v>
      </c>
      <c r="D42">
        <v>35.317001339999997</v>
      </c>
      <c r="E42">
        <v>0.24703</v>
      </c>
      <c r="F42">
        <v>36.29499817</v>
      </c>
      <c r="G42">
        <v>0.73009997999999998</v>
      </c>
      <c r="H42">
        <v>31.15600014</v>
      </c>
      <c r="J42" s="2">
        <f>TREND(Calibration!$A$2:$A$4,Calibration!$B$2:$B$4,C42)</f>
        <v>296.54895671595023</v>
      </c>
      <c r="K42" s="2">
        <f>TREND(Calibration!$A$2:$A$4,Calibration!$C$2:$C$4,E42)</f>
        <v>412.15396500161273</v>
      </c>
      <c r="L42" s="2">
        <f>TREND(Calibration!$A$2:$A$4,Calibration!$D$2:$D$4,G42)</f>
        <v>530.32014886929937</v>
      </c>
    </row>
    <row r="43" spans="1:12" x14ac:dyDescent="0.25">
      <c r="A43">
        <v>204112</v>
      </c>
      <c r="B43">
        <v>15.21899986</v>
      </c>
      <c r="C43">
        <v>0.29453998999999997</v>
      </c>
      <c r="D43">
        <v>35.2820015</v>
      </c>
      <c r="E43">
        <v>0.24703</v>
      </c>
      <c r="F43">
        <v>36.333000179999999</v>
      </c>
      <c r="G43">
        <v>0.74040002000000005</v>
      </c>
      <c r="H43">
        <v>31.114999770000001</v>
      </c>
      <c r="J43" s="2">
        <f>TREND(Calibration!$A$2:$A$4,Calibration!$B$2:$B$4,C43)</f>
        <v>278.85889376555315</v>
      </c>
      <c r="K43" s="2">
        <f>TREND(Calibration!$A$2:$A$4,Calibration!$C$2:$C$4,E43)</f>
        <v>412.15396500161273</v>
      </c>
      <c r="L43" s="2">
        <f>TREND(Calibration!$A$2:$A$4,Calibration!$D$2:$D$4,G43)</f>
        <v>537.61963702850983</v>
      </c>
    </row>
    <row r="44" spans="1:12" x14ac:dyDescent="0.25">
      <c r="A44">
        <v>209112</v>
      </c>
      <c r="B44">
        <v>15.144000050000001</v>
      </c>
      <c r="C44">
        <v>0.29811000999999998</v>
      </c>
      <c r="D44">
        <v>35.319999690000003</v>
      </c>
      <c r="E44">
        <v>0.24740999999999999</v>
      </c>
      <c r="F44">
        <v>36.298000340000002</v>
      </c>
      <c r="G44">
        <v>0.73659998000000004</v>
      </c>
      <c r="H44">
        <v>31.07299995</v>
      </c>
      <c r="J44" s="2">
        <f>TREND(Calibration!$A$2:$A$4,Calibration!$B$2:$B$4,C44)</f>
        <v>294.64732392802171</v>
      </c>
      <c r="K44" s="2">
        <f>TREND(Calibration!$A$2:$A$4,Calibration!$C$2:$C$4,E44)</f>
        <v>415.12048194922249</v>
      </c>
      <c r="L44" s="2">
        <f>TREND(Calibration!$A$2:$A$4,Calibration!$D$2:$D$4,G44)</f>
        <v>534.92660409033431</v>
      </c>
    </row>
    <row r="45" spans="1:12" x14ac:dyDescent="0.25">
      <c r="A45">
        <v>214111</v>
      </c>
      <c r="B45">
        <v>15.086000439999999</v>
      </c>
      <c r="C45">
        <v>0.29783999999999999</v>
      </c>
      <c r="D45">
        <v>35.311000819999997</v>
      </c>
      <c r="E45">
        <v>0.24735001000000001</v>
      </c>
      <c r="F45">
        <v>36.271999360000002</v>
      </c>
      <c r="G45">
        <v>0.72960000999999997</v>
      </c>
      <c r="H45">
        <v>31.059999470000001</v>
      </c>
      <c r="J45" s="2">
        <f>TREND(Calibration!$A$2:$A$4,Calibration!$B$2:$B$4,C45)</f>
        <v>293.45320343901381</v>
      </c>
      <c r="K45" s="2">
        <f>TREND(Calibration!$A$2:$A$4,Calibration!$C$2:$C$4,E45)</f>
        <v>414.65216260267744</v>
      </c>
      <c r="L45" s="2">
        <f>TREND(Calibration!$A$2:$A$4,Calibration!$D$2:$D$4,G45)</f>
        <v>529.96582742055159</v>
      </c>
    </row>
    <row r="46" spans="1:12" x14ac:dyDescent="0.25">
      <c r="A46">
        <v>219200</v>
      </c>
      <c r="B46">
        <v>15.053000450000001</v>
      </c>
      <c r="C46">
        <v>0.29286999000000002</v>
      </c>
      <c r="D46">
        <v>35.30099869</v>
      </c>
      <c r="E46">
        <v>0.24729999999999999</v>
      </c>
      <c r="F46">
        <v>36.319999690000003</v>
      </c>
      <c r="G46">
        <v>0.74470000999999997</v>
      </c>
      <c r="H46">
        <v>31.143999099999998</v>
      </c>
      <c r="J46" s="2">
        <f>TREND(Calibration!$A$2:$A$4,Calibration!$B$2:$B$4,C46)</f>
        <v>271.47331094771994</v>
      </c>
      <c r="K46" s="2">
        <f>TREND(Calibration!$A$2:$A$4,Calibration!$C$2:$C$4,E46)</f>
        <v>414.2617533591249</v>
      </c>
      <c r="L46" s="2">
        <f>TREND(Calibration!$A$2:$A$4,Calibration!$D$2:$D$4,G46)</f>
        <v>540.66697724172479</v>
      </c>
    </row>
    <row r="47" spans="1:12" x14ac:dyDescent="0.25">
      <c r="A47">
        <v>224199</v>
      </c>
      <c r="B47">
        <v>15.0340004</v>
      </c>
      <c r="C47">
        <v>0.29989000999999998</v>
      </c>
      <c r="D47">
        <v>35.305000309999997</v>
      </c>
      <c r="E47">
        <v>0.24729999999999999</v>
      </c>
      <c r="F47">
        <v>36.310001370000002</v>
      </c>
      <c r="G47">
        <v>0.74580002000000001</v>
      </c>
      <c r="H47">
        <v>31.13699913</v>
      </c>
      <c r="J47" s="2">
        <f>TREND(Calibration!$A$2:$A$4,Calibration!$B$2:$B$4,C47)</f>
        <v>302.51938226080233</v>
      </c>
      <c r="K47" s="2">
        <f>TREND(Calibration!$A$2:$A$4,Calibration!$C$2:$C$4,E47)</f>
        <v>414.2617533591249</v>
      </c>
      <c r="L47" s="2">
        <f>TREND(Calibration!$A$2:$A$4,Calibration!$D$2:$D$4,G47)</f>
        <v>541.44653828906178</v>
      </c>
    </row>
    <row r="48" spans="1:12" x14ac:dyDescent="0.25">
      <c r="A48">
        <v>229111</v>
      </c>
      <c r="B48">
        <v>14.913999560000001</v>
      </c>
      <c r="C48">
        <v>0.29978999000000001</v>
      </c>
      <c r="D48">
        <v>35.32400131</v>
      </c>
      <c r="E48">
        <v>0.24735001000000001</v>
      </c>
      <c r="F48">
        <v>36.265998840000002</v>
      </c>
      <c r="G48">
        <v>0.73449998999999999</v>
      </c>
      <c r="H48">
        <v>31.124000550000002</v>
      </c>
      <c r="J48" s="2">
        <f>TREND(Calibration!$A$2:$A$4,Calibration!$B$2:$B$4,C48)</f>
        <v>302.07704334257505</v>
      </c>
      <c r="K48" s="2">
        <f>TREND(Calibration!$A$2:$A$4,Calibration!$C$2:$C$4,E48)</f>
        <v>414.65216260267744</v>
      </c>
      <c r="L48" s="2">
        <f>TREND(Calibration!$A$2:$A$4,Calibration!$D$2:$D$4,G48)</f>
        <v>533.43837179808486</v>
      </c>
    </row>
    <row r="49" spans="1:12" x14ac:dyDescent="0.25">
      <c r="A49">
        <v>234111</v>
      </c>
      <c r="B49">
        <v>14.83199978</v>
      </c>
      <c r="C49">
        <v>0.30016999999999999</v>
      </c>
      <c r="D49">
        <v>35.272998809999997</v>
      </c>
      <c r="E49">
        <v>0.24725000999999999</v>
      </c>
      <c r="F49">
        <v>36.328998570000003</v>
      </c>
      <c r="G49">
        <v>0.75010001999999998</v>
      </c>
      <c r="H49">
        <v>31.179000850000001</v>
      </c>
      <c r="J49" s="2">
        <f>TREND(Calibration!$A$2:$A$4,Calibration!$B$2:$B$4,C49)</f>
        <v>303.75763934653014</v>
      </c>
      <c r="K49" s="2">
        <f>TREND(Calibration!$A$2:$A$4,Calibration!$C$2:$C$4,E49)</f>
        <v>413.87150024804328</v>
      </c>
      <c r="L49" s="2">
        <f>TREND(Calibration!$A$2:$A$4,Calibration!$D$2:$D$4,G49)</f>
        <v>544.49388558913097</v>
      </c>
    </row>
    <row r="50" spans="1:12" x14ac:dyDescent="0.25">
      <c r="A50">
        <v>239111</v>
      </c>
      <c r="B50">
        <v>14.84200001</v>
      </c>
      <c r="C50">
        <v>0.29800000999999998</v>
      </c>
      <c r="D50">
        <v>35.317001339999997</v>
      </c>
      <c r="E50">
        <v>0.24703</v>
      </c>
      <c r="F50">
        <v>36.341999049999998</v>
      </c>
      <c r="G50">
        <v>0.75230001999999996</v>
      </c>
      <c r="H50">
        <v>31.179000850000001</v>
      </c>
      <c r="J50" s="2">
        <f>TREND(Calibration!$A$2:$A$4,Calibration!$B$2:$B$4,C50)</f>
        <v>294.16084841307452</v>
      </c>
      <c r="K50" s="2">
        <f>TREND(Calibration!$A$2:$A$4,Calibration!$C$2:$C$4,E50)</f>
        <v>412.15396500161273</v>
      </c>
      <c r="L50" s="2">
        <f>TREND(Calibration!$A$2:$A$4,Calibration!$D$2:$D$4,G50)</f>
        <v>546.0529935100966</v>
      </c>
    </row>
    <row r="51" spans="1:12" x14ac:dyDescent="0.25">
      <c r="A51">
        <v>244111</v>
      </c>
      <c r="B51">
        <v>14.91899967</v>
      </c>
      <c r="C51">
        <v>0.29734999000000001</v>
      </c>
      <c r="D51">
        <v>35.30099869</v>
      </c>
      <c r="E51">
        <v>0.24703</v>
      </c>
      <c r="F51">
        <v>36.328998570000003</v>
      </c>
      <c r="G51">
        <v>0.75440001000000001</v>
      </c>
      <c r="H51">
        <v>31.179000850000001</v>
      </c>
      <c r="J51" s="2">
        <f>TREND(Calibration!$A$2:$A$4,Calibration!$B$2:$B$4,C51)</f>
        <v>291.28613192011176</v>
      </c>
      <c r="K51" s="2">
        <f>TREND(Calibration!$A$2:$A$4,Calibration!$C$2:$C$4,E51)</f>
        <v>412.15396500161273</v>
      </c>
      <c r="L51" s="2">
        <f>TREND(Calibration!$A$2:$A$4,Calibration!$D$2:$D$4,G51)</f>
        <v>547.54122580234593</v>
      </c>
    </row>
    <row r="52" spans="1:12" x14ac:dyDescent="0.25">
      <c r="A52">
        <v>249112</v>
      </c>
      <c r="B52">
        <v>15.04399967</v>
      </c>
      <c r="C52">
        <v>0.29794999999999999</v>
      </c>
      <c r="D52">
        <v>35.277000430000001</v>
      </c>
      <c r="E52">
        <v>0.24676000000000001</v>
      </c>
      <c r="F52">
        <v>36.334999080000003</v>
      </c>
      <c r="G52">
        <v>0.75550002000000005</v>
      </c>
      <c r="H52">
        <v>31.19199944</v>
      </c>
      <c r="J52" s="2">
        <f>TREND(Calibration!$A$2:$A$4,Calibration!$B$2:$B$4,C52)</f>
        <v>293.93967895396099</v>
      </c>
      <c r="K52" s="2">
        <f>TREND(Calibration!$A$2:$A$4,Calibration!$C$2:$C$4,E52)</f>
        <v>410.0461766441008</v>
      </c>
      <c r="L52" s="2">
        <f>TREND(Calibration!$A$2:$A$4,Calibration!$D$2:$D$4,G52)</f>
        <v>548.32078684968303</v>
      </c>
    </row>
    <row r="53" spans="1:12" x14ac:dyDescent="0.25">
      <c r="A53">
        <v>254111</v>
      </c>
      <c r="B53">
        <v>15.15400028</v>
      </c>
      <c r="C53">
        <v>0.29741001</v>
      </c>
      <c r="D53">
        <v>35.318000789999999</v>
      </c>
      <c r="E53">
        <v>0.24676000000000001</v>
      </c>
      <c r="F53">
        <v>36.326000209999997</v>
      </c>
      <c r="G53">
        <v>0.75169998000000005</v>
      </c>
      <c r="H53">
        <v>31.211000439999999</v>
      </c>
      <c r="J53" s="2">
        <f>TREND(Calibration!$A$2:$A$4,Calibration!$B$2:$B$4,C53)</f>
        <v>291.55157065108551</v>
      </c>
      <c r="K53" s="2">
        <f>TREND(Calibration!$A$2:$A$4,Calibration!$C$2:$C$4,E53)</f>
        <v>410.0461766441008</v>
      </c>
      <c r="L53" s="2">
        <f>TREND(Calibration!$A$2:$A$4,Calibration!$D$2:$D$4,G53)</f>
        <v>545.6277539115074</v>
      </c>
    </row>
    <row r="54" spans="1:12" x14ac:dyDescent="0.25">
      <c r="A54">
        <v>259111</v>
      </c>
      <c r="B54">
        <v>15.23200035</v>
      </c>
      <c r="C54">
        <v>0.29708001000000001</v>
      </c>
      <c r="D54">
        <v>35.30099869</v>
      </c>
      <c r="E54">
        <v>0.24671000000000001</v>
      </c>
      <c r="F54">
        <v>36.321998600000001</v>
      </c>
      <c r="G54">
        <v>0.74959998999999999</v>
      </c>
      <c r="H54">
        <v>31.198999400000002</v>
      </c>
      <c r="J54" s="2">
        <f>TREND(Calibration!$A$2:$A$4,Calibration!$B$2:$B$4,C54)</f>
        <v>290.09214410624418</v>
      </c>
      <c r="K54" s="2">
        <f>TREND(Calibration!$A$2:$A$4,Calibration!$C$2:$C$4,E54)</f>
        <v>409.65584546678383</v>
      </c>
      <c r="L54" s="2">
        <f>TREND(Calibration!$A$2:$A$4,Calibration!$D$2:$D$4,G54)</f>
        <v>544.13952161925806</v>
      </c>
    </row>
    <row r="55" spans="1:12" x14ac:dyDescent="0.25">
      <c r="A55">
        <v>264112</v>
      </c>
      <c r="B55">
        <v>15.21800041</v>
      </c>
      <c r="C55">
        <v>0.29756999000000001</v>
      </c>
      <c r="D55">
        <v>35.287998199999997</v>
      </c>
      <c r="E55">
        <v>0.24676000000000001</v>
      </c>
      <c r="F55">
        <v>36.290000919999997</v>
      </c>
      <c r="G55">
        <v>0.73720001999999996</v>
      </c>
      <c r="H55">
        <v>31.118999479999999</v>
      </c>
      <c r="J55" s="2">
        <f>TREND(Calibration!$A$2:$A$4,Calibration!$B$2:$B$4,C55)</f>
        <v>292.2590829500059</v>
      </c>
      <c r="K55" s="2">
        <f>TREND(Calibration!$A$2:$A$4,Calibration!$C$2:$C$4,E55)</f>
        <v>410.0461766441008</v>
      </c>
      <c r="L55" s="2">
        <f>TREND(Calibration!$A$2:$A$4,Calibration!$D$2:$D$4,G55)</f>
        <v>535.3518436889234</v>
      </c>
    </row>
    <row r="56" spans="1:12" x14ac:dyDescent="0.25">
      <c r="A56">
        <v>269111</v>
      </c>
      <c r="B56">
        <v>15.23400021</v>
      </c>
      <c r="C56">
        <v>0.29745999000000001</v>
      </c>
      <c r="D56">
        <v>35.298999790000003</v>
      </c>
      <c r="E56">
        <v>0.24671000000000001</v>
      </c>
      <c r="F56">
        <v>36.310001370000002</v>
      </c>
      <c r="G56">
        <v>0.74959998999999999</v>
      </c>
      <c r="H56">
        <v>31.083000179999999</v>
      </c>
      <c r="J56" s="2">
        <f>TREND(Calibration!$A$2:$A$4,Calibration!$B$2:$B$4,C56)</f>
        <v>291.77260743505872</v>
      </c>
      <c r="K56" s="2">
        <f>TREND(Calibration!$A$2:$A$4,Calibration!$C$2:$C$4,E56)</f>
        <v>409.65584546678383</v>
      </c>
      <c r="L56" s="2">
        <f>TREND(Calibration!$A$2:$A$4,Calibration!$D$2:$D$4,G56)</f>
        <v>544.13952161925806</v>
      </c>
    </row>
    <row r="57" spans="1:12" x14ac:dyDescent="0.25">
      <c r="A57">
        <v>274112</v>
      </c>
      <c r="B57">
        <v>15.208000180000001</v>
      </c>
      <c r="C57">
        <v>0.29453998999999997</v>
      </c>
      <c r="D57">
        <v>35.272998809999997</v>
      </c>
      <c r="E57">
        <v>0.24676000000000001</v>
      </c>
      <c r="F57">
        <v>36.293998719999998</v>
      </c>
      <c r="G57">
        <v>0.75660002000000004</v>
      </c>
      <c r="H57">
        <v>31.143999099999998</v>
      </c>
      <c r="J57" s="2">
        <f>TREND(Calibration!$A$2:$A$4,Calibration!$B$2:$B$4,C57)</f>
        <v>278.85889376555315</v>
      </c>
      <c r="K57" s="2">
        <f>TREND(Calibration!$A$2:$A$4,Calibration!$C$2:$C$4,E57)</f>
        <v>410.0461766441008</v>
      </c>
      <c r="L57" s="2">
        <f>TREND(Calibration!$A$2:$A$4,Calibration!$D$2:$D$4,G57)</f>
        <v>549.10034081016579</v>
      </c>
    </row>
    <row r="58" spans="1:12" x14ac:dyDescent="0.25">
      <c r="A58">
        <v>279111</v>
      </c>
      <c r="B58">
        <v>15.125</v>
      </c>
      <c r="C58">
        <v>0.29254001000000002</v>
      </c>
      <c r="D58">
        <v>35.276000979999999</v>
      </c>
      <c r="E58">
        <v>0.24707999999999999</v>
      </c>
      <c r="F58">
        <v>36.291000369999999</v>
      </c>
      <c r="G58">
        <v>0.75709998999999994</v>
      </c>
      <c r="H58">
        <v>31.13800049</v>
      </c>
      <c r="J58" s="2">
        <f>TREND(Calibration!$A$2:$A$4,Calibration!$B$2:$B$4,C58)</f>
        <v>270.01397285297207</v>
      </c>
      <c r="K58" s="2">
        <f>TREND(Calibration!$A$2:$A$4,Calibration!$C$2:$C$4,E58)</f>
        <v>412.54429617892993</v>
      </c>
      <c r="L58" s="2">
        <f>TREND(Calibration!$A$2:$A$4,Calibration!$D$2:$D$4,G58)</f>
        <v>549.45466225891357</v>
      </c>
    </row>
    <row r="59" spans="1:12" x14ac:dyDescent="0.25">
      <c r="A59">
        <v>284112</v>
      </c>
      <c r="B59">
        <v>15.131999970000001</v>
      </c>
      <c r="C59">
        <v>0.29545999000000001</v>
      </c>
      <c r="D59">
        <v>35.278999329999998</v>
      </c>
      <c r="E59">
        <v>0.24671000000000001</v>
      </c>
      <c r="F59">
        <v>36.293998719999998</v>
      </c>
      <c r="G59">
        <v>0.75230001999999996</v>
      </c>
      <c r="H59">
        <v>31.156999590000002</v>
      </c>
      <c r="J59" s="2">
        <f>TREND(Calibration!$A$2:$A$4,Calibration!$B$2:$B$4,C59)</f>
        <v>282.92759807238394</v>
      </c>
      <c r="K59" s="2">
        <f>TREND(Calibration!$A$2:$A$4,Calibration!$C$2:$C$4,E59)</f>
        <v>409.65584546678383</v>
      </c>
      <c r="L59" s="2">
        <f>TREND(Calibration!$A$2:$A$4,Calibration!$D$2:$D$4,G59)</f>
        <v>546.0529935100966</v>
      </c>
    </row>
    <row r="60" spans="1:12" x14ac:dyDescent="0.25">
      <c r="A60">
        <v>289112</v>
      </c>
      <c r="B60">
        <v>15.11900043</v>
      </c>
      <c r="C60">
        <v>0.29734999000000001</v>
      </c>
      <c r="D60">
        <v>35.303001399999999</v>
      </c>
      <c r="E60">
        <v>0.24676000000000001</v>
      </c>
      <c r="F60">
        <v>36.308998109999997</v>
      </c>
      <c r="G60">
        <v>0.75010001999999998</v>
      </c>
      <c r="H60">
        <v>31.198999400000002</v>
      </c>
      <c r="J60" s="2">
        <f>TREND(Calibration!$A$2:$A$4,Calibration!$B$2:$B$4,C60)</f>
        <v>291.28613192011176</v>
      </c>
      <c r="K60" s="2">
        <f>TREND(Calibration!$A$2:$A$4,Calibration!$C$2:$C$4,E60)</f>
        <v>410.0461766441008</v>
      </c>
      <c r="L60" s="2">
        <f>TREND(Calibration!$A$2:$A$4,Calibration!$D$2:$D$4,G60)</f>
        <v>544.49388558913097</v>
      </c>
    </row>
    <row r="61" spans="1:12" x14ac:dyDescent="0.25">
      <c r="A61">
        <v>294111</v>
      </c>
      <c r="B61">
        <v>15.027999879999999</v>
      </c>
      <c r="C61">
        <v>0.29578999</v>
      </c>
      <c r="D61">
        <v>35.255001069999999</v>
      </c>
      <c r="E61">
        <v>0.24676000000000001</v>
      </c>
      <c r="F61">
        <v>36.292999270000003</v>
      </c>
      <c r="G61">
        <v>0.74690002</v>
      </c>
      <c r="H61">
        <v>31.153999330000001</v>
      </c>
      <c r="J61" s="2">
        <f>TREND(Calibration!$A$2:$A$4,Calibration!$B$2:$B$4,C61)</f>
        <v>284.38702461722528</v>
      </c>
      <c r="K61" s="2">
        <f>TREND(Calibration!$A$2:$A$4,Calibration!$C$2:$C$4,E61)</f>
        <v>410.0461766441008</v>
      </c>
      <c r="L61" s="2">
        <f>TREND(Calibration!$A$2:$A$4,Calibration!$D$2:$D$4,G61)</f>
        <v>542.22609224954465</v>
      </c>
    </row>
    <row r="62" spans="1:12" x14ac:dyDescent="0.25">
      <c r="A62">
        <v>299111</v>
      </c>
      <c r="B62">
        <v>14.946999549999999</v>
      </c>
      <c r="C62">
        <v>0.30140999000000002</v>
      </c>
      <c r="D62">
        <v>35.273998259999999</v>
      </c>
      <c r="E62">
        <v>0.24703</v>
      </c>
      <c r="F62">
        <v>36.290000919999997</v>
      </c>
      <c r="G62">
        <v>0.74199998</v>
      </c>
      <c r="H62">
        <v>31.114999770000001</v>
      </c>
      <c r="J62" s="2">
        <f>TREND(Calibration!$A$2:$A$4,Calibration!$B$2:$B$4,C62)</f>
        <v>309.24150092634181</v>
      </c>
      <c r="K62" s="2">
        <f>TREND(Calibration!$A$2:$A$4,Calibration!$C$2:$C$4,E62)</f>
        <v>412.15396500161273</v>
      </c>
      <c r="L62" s="2">
        <f>TREND(Calibration!$A$2:$A$4,Calibration!$D$2:$D$4,G62)</f>
        <v>538.75350535088626</v>
      </c>
    </row>
    <row r="63" spans="1:12" x14ac:dyDescent="0.25">
      <c r="A63">
        <v>304207</v>
      </c>
      <c r="B63">
        <v>14.88899994</v>
      </c>
      <c r="C63">
        <v>0.30000000999999998</v>
      </c>
      <c r="D63">
        <v>35.263000490000003</v>
      </c>
      <c r="E63">
        <v>0.24707999999999999</v>
      </c>
      <c r="F63">
        <v>36.331001280000002</v>
      </c>
      <c r="G63">
        <v>0.74629997999999997</v>
      </c>
      <c r="H63">
        <v>31.086999890000001</v>
      </c>
      <c r="J63" s="2">
        <f>TREND(Calibration!$A$2:$A$4,Calibration!$B$2:$B$4,C63)</f>
        <v>303.00585777574952</v>
      </c>
      <c r="K63" s="2">
        <f>TREND(Calibration!$A$2:$A$4,Calibration!$C$2:$C$4,E63)</f>
        <v>412.54429617892993</v>
      </c>
      <c r="L63" s="2">
        <f>TREND(Calibration!$A$2:$A$4,Calibration!$D$2:$D$4,G63)</f>
        <v>541.80085265095545</v>
      </c>
    </row>
    <row r="64" spans="1:12" x14ac:dyDescent="0.25">
      <c r="A64">
        <v>309113</v>
      </c>
      <c r="B64">
        <v>14.876000400000001</v>
      </c>
      <c r="C64">
        <v>0.29741001</v>
      </c>
      <c r="D64">
        <v>35.256000520000001</v>
      </c>
      <c r="E64">
        <v>0.24703</v>
      </c>
      <c r="F64">
        <v>36.307998660000003</v>
      </c>
      <c r="G64">
        <v>0.75340003</v>
      </c>
      <c r="H64">
        <v>31.05200005</v>
      </c>
      <c r="J64" s="2">
        <f>TREND(Calibration!$A$2:$A$4,Calibration!$B$2:$B$4,C64)</f>
        <v>291.55157065108551</v>
      </c>
      <c r="K64" s="2">
        <f>TREND(Calibration!$A$2:$A$4,Calibration!$C$2:$C$4,E64)</f>
        <v>412.15396500161273</v>
      </c>
      <c r="L64" s="2">
        <f>TREND(Calibration!$A$2:$A$4,Calibration!$D$2:$D$4,G64)</f>
        <v>546.83255455743358</v>
      </c>
    </row>
    <row r="65" spans="1:12" x14ac:dyDescent="0.25">
      <c r="A65">
        <v>314111</v>
      </c>
      <c r="B65">
        <v>14.93900013</v>
      </c>
      <c r="C65">
        <v>0.29697999000000003</v>
      </c>
      <c r="D65">
        <v>35.259998320000001</v>
      </c>
      <c r="E65">
        <v>0.24703</v>
      </c>
      <c r="F65">
        <v>36.277000430000001</v>
      </c>
      <c r="G65">
        <v>0.75120001999999997</v>
      </c>
      <c r="H65">
        <v>31.148000719999999</v>
      </c>
      <c r="J65" s="2">
        <f>TREND(Calibration!$A$2:$A$4,Calibration!$B$2:$B$4,C65)</f>
        <v>289.6498051880169</v>
      </c>
      <c r="K65" s="2">
        <f>TREND(Calibration!$A$2:$A$4,Calibration!$C$2:$C$4,E65)</f>
        <v>412.15396500161273</v>
      </c>
      <c r="L65" s="2">
        <f>TREND(Calibration!$A$2:$A$4,Calibration!$D$2:$D$4,G65)</f>
        <v>545.27343954961373</v>
      </c>
    </row>
    <row r="66" spans="1:12" x14ac:dyDescent="0.25">
      <c r="A66">
        <v>319112</v>
      </c>
      <c r="B66">
        <v>15.08199978</v>
      </c>
      <c r="C66">
        <v>0.29330000000000001</v>
      </c>
      <c r="D66">
        <v>35.250999450000002</v>
      </c>
      <c r="E66">
        <v>0.24698000000000001</v>
      </c>
      <c r="F66">
        <v>36.283000950000002</v>
      </c>
      <c r="G66">
        <v>0.74260002000000003</v>
      </c>
      <c r="H66">
        <v>31.115999219999999</v>
      </c>
      <c r="J66" s="2">
        <f>TREND(Calibration!$A$2:$A$4,Calibration!$B$2:$B$4,C66)</f>
        <v>273.3750321857417</v>
      </c>
      <c r="K66" s="2">
        <f>TREND(Calibration!$A$2:$A$4,Calibration!$C$2:$C$4,E66)</f>
        <v>411.76363382429577</v>
      </c>
      <c r="L66" s="2">
        <f>TREND(Calibration!$A$2:$A$4,Calibration!$D$2:$D$4,G66)</f>
        <v>539.17874494947546</v>
      </c>
    </row>
    <row r="67" spans="1:12" x14ac:dyDescent="0.25">
      <c r="A67">
        <v>324112</v>
      </c>
      <c r="B67">
        <v>15.22099972</v>
      </c>
      <c r="C67">
        <v>0.29572999</v>
      </c>
      <c r="D67">
        <v>35.278999329999998</v>
      </c>
      <c r="E67">
        <v>0.24692</v>
      </c>
      <c r="F67">
        <v>36.272998809999997</v>
      </c>
      <c r="G67">
        <v>0.74580002000000001</v>
      </c>
      <c r="H67">
        <v>31.10700035</v>
      </c>
      <c r="J67" s="2">
        <f>TREND(Calibration!$A$2:$A$4,Calibration!$B$2:$B$4,C67)</f>
        <v>284.121674336345</v>
      </c>
      <c r="K67" s="2">
        <f>TREND(Calibration!$A$2:$A$4,Calibration!$C$2:$C$4,E67)</f>
        <v>411.29523641151536</v>
      </c>
      <c r="L67" s="2">
        <f>TREND(Calibration!$A$2:$A$4,Calibration!$D$2:$D$4,G67)</f>
        <v>541.44653828906178</v>
      </c>
    </row>
    <row r="68" spans="1:12" x14ac:dyDescent="0.25">
      <c r="A68">
        <v>329112</v>
      </c>
      <c r="B68">
        <v>15.28299999</v>
      </c>
      <c r="C68">
        <v>0.29660001000000003</v>
      </c>
      <c r="D68">
        <v>35.259998320000001</v>
      </c>
      <c r="E68">
        <v>0.24698000000000001</v>
      </c>
      <c r="F68">
        <v>36.291999820000001</v>
      </c>
      <c r="G68">
        <v>0.75010001999999998</v>
      </c>
      <c r="H68">
        <v>31.145000459999999</v>
      </c>
      <c r="J68" s="2">
        <f>TREND(Calibration!$A$2:$A$4,Calibration!$B$2:$B$4,C68)</f>
        <v>287.96934185920236</v>
      </c>
      <c r="K68" s="2">
        <f>TREND(Calibration!$A$2:$A$4,Calibration!$C$2:$C$4,E68)</f>
        <v>411.76363382429577</v>
      </c>
      <c r="L68" s="2">
        <f>TREND(Calibration!$A$2:$A$4,Calibration!$D$2:$D$4,G68)</f>
        <v>544.49388558913097</v>
      </c>
    </row>
    <row r="69" spans="1:12" x14ac:dyDescent="0.25">
      <c r="A69">
        <v>334203</v>
      </c>
      <c r="B69">
        <v>15.34000015</v>
      </c>
      <c r="C69">
        <v>0.29719001</v>
      </c>
      <c r="D69">
        <v>35.230998990000003</v>
      </c>
      <c r="E69">
        <v>0.24698000000000001</v>
      </c>
      <c r="F69">
        <v>36.3429985</v>
      </c>
      <c r="G69">
        <v>0.75279998999999997</v>
      </c>
      <c r="H69">
        <v>31.080999370000001</v>
      </c>
      <c r="J69" s="2">
        <f>TREND(Calibration!$A$2:$A$4,Calibration!$B$2:$B$4,C69)</f>
        <v>290.57861962119136</v>
      </c>
      <c r="K69" s="2">
        <f>TREND(Calibration!$A$2:$A$4,Calibration!$C$2:$C$4,E69)</f>
        <v>411.76363382429577</v>
      </c>
      <c r="L69" s="2">
        <f>TREND(Calibration!$A$2:$A$4,Calibration!$D$2:$D$4,G69)</f>
        <v>546.40731495884438</v>
      </c>
    </row>
    <row r="70" spans="1:12" x14ac:dyDescent="0.25">
      <c r="A70">
        <v>339111</v>
      </c>
      <c r="B70">
        <v>15.225999829999999</v>
      </c>
      <c r="C70">
        <v>0.29692000000000002</v>
      </c>
      <c r="D70">
        <v>35.277999880000003</v>
      </c>
      <c r="E70">
        <v>0.24665000000000001</v>
      </c>
      <c r="F70">
        <v>36.296001429999997</v>
      </c>
      <c r="G70">
        <v>0.74089998000000001</v>
      </c>
      <c r="H70">
        <v>31.158000950000002</v>
      </c>
      <c r="J70" s="2">
        <f>TREND(Calibration!$A$2:$A$4,Calibration!$B$2:$B$4,C70)</f>
        <v>289.38449913218346</v>
      </c>
      <c r="K70" s="2">
        <f>TREND(Calibration!$A$2:$A$4,Calibration!$C$2:$C$4,E70)</f>
        <v>409.1874480540032</v>
      </c>
      <c r="L70" s="2">
        <f>TREND(Calibration!$A$2:$A$4,Calibration!$D$2:$D$4,G70)</f>
        <v>537.97395139040339</v>
      </c>
    </row>
    <row r="71" spans="1:12" x14ac:dyDescent="0.25">
      <c r="A71">
        <v>344219</v>
      </c>
      <c r="B71">
        <v>15.083999629999999</v>
      </c>
      <c r="C71">
        <v>0.29887000000000002</v>
      </c>
      <c r="D71">
        <v>35.234001159999998</v>
      </c>
      <c r="E71">
        <v>0.24671000000000001</v>
      </c>
      <c r="F71">
        <v>36.349998470000003</v>
      </c>
      <c r="G71">
        <v>0.74580002000000001</v>
      </c>
      <c r="H71">
        <v>31.062000269999999</v>
      </c>
      <c r="J71" s="2">
        <f>TREND(Calibration!$A$2:$A$4,Calibration!$B$2:$B$4,C71)</f>
        <v>298.00838326079156</v>
      </c>
      <c r="K71" s="2">
        <f>TREND(Calibration!$A$2:$A$4,Calibration!$C$2:$C$4,E71)</f>
        <v>409.65584546678383</v>
      </c>
      <c r="L71" s="2">
        <f>TREND(Calibration!$A$2:$A$4,Calibration!$D$2:$D$4,G71)</f>
        <v>541.44653828906178</v>
      </c>
    </row>
    <row r="72" spans="1:12" x14ac:dyDescent="0.25">
      <c r="A72">
        <v>349113</v>
      </c>
      <c r="B72">
        <v>14.963999749999999</v>
      </c>
      <c r="C72">
        <v>0.29865000000000003</v>
      </c>
      <c r="D72">
        <v>35.230998990000003</v>
      </c>
      <c r="E72">
        <v>0.24665000000000001</v>
      </c>
      <c r="F72">
        <v>36.298999790000003</v>
      </c>
      <c r="G72">
        <v>0.74360000999999998</v>
      </c>
      <c r="H72">
        <v>31.05200005</v>
      </c>
      <c r="J72" s="2">
        <f>TREND(Calibration!$A$2:$A$4,Calibration!$B$2:$B$4,C72)</f>
        <v>297.03543223089719</v>
      </c>
      <c r="K72" s="2">
        <f>TREND(Calibration!$A$2:$A$4,Calibration!$C$2:$C$4,E72)</f>
        <v>409.1874480540032</v>
      </c>
      <c r="L72" s="2">
        <f>TREND(Calibration!$A$2:$A$4,Calibration!$D$2:$D$4,G72)</f>
        <v>539.88742328124192</v>
      </c>
    </row>
    <row r="73" spans="1:12" x14ac:dyDescent="0.25">
      <c r="A73">
        <v>354205</v>
      </c>
      <c r="B73">
        <v>14.97999954</v>
      </c>
      <c r="C73">
        <v>0.29984</v>
      </c>
      <c r="D73">
        <v>35.256000520000001</v>
      </c>
      <c r="E73">
        <v>0.24703</v>
      </c>
      <c r="F73">
        <v>36.263999939999998</v>
      </c>
      <c r="G73">
        <v>0.73659998000000004</v>
      </c>
      <c r="H73">
        <v>31.083999630000001</v>
      </c>
      <c r="J73" s="2">
        <f>TREND(Calibration!$A$2:$A$4,Calibration!$B$2:$B$4,C73)</f>
        <v>302.29821280168881</v>
      </c>
      <c r="K73" s="2">
        <f>TREND(Calibration!$A$2:$A$4,Calibration!$C$2:$C$4,E73)</f>
        <v>412.15396500161273</v>
      </c>
      <c r="L73" s="2">
        <f>TREND(Calibration!$A$2:$A$4,Calibration!$D$2:$D$4,G73)</f>
        <v>534.92660409033431</v>
      </c>
    </row>
    <row r="74" spans="1:12" x14ac:dyDescent="0.25">
      <c r="A74">
        <v>359113</v>
      </c>
      <c r="B74">
        <v>15.09000015</v>
      </c>
      <c r="C74">
        <v>0.29859998999999998</v>
      </c>
      <c r="D74">
        <v>35.265998840000002</v>
      </c>
      <c r="E74">
        <v>0.24703</v>
      </c>
      <c r="F74">
        <v>36.272998809999997</v>
      </c>
      <c r="G74">
        <v>0.73500001000000004</v>
      </c>
      <c r="H74">
        <v>31.118999479999999</v>
      </c>
      <c r="J74" s="2">
        <f>TREND(Calibration!$A$2:$A$4,Calibration!$B$2:$B$4,C74)</f>
        <v>296.81426277178343</v>
      </c>
      <c r="K74" s="2">
        <f>TREND(Calibration!$A$2:$A$4,Calibration!$C$2:$C$4,E74)</f>
        <v>412.15396500161273</v>
      </c>
      <c r="L74" s="2">
        <f>TREND(Calibration!$A$2:$A$4,Calibration!$D$2:$D$4,G74)</f>
        <v>533.79272868110365</v>
      </c>
    </row>
    <row r="75" spans="1:12" x14ac:dyDescent="0.25">
      <c r="A75">
        <v>364112</v>
      </c>
      <c r="B75">
        <v>15.25599957</v>
      </c>
      <c r="C75">
        <v>0.29940999000000001</v>
      </c>
      <c r="D75">
        <v>35.240001679999999</v>
      </c>
      <c r="E75">
        <v>0.24660000000000001</v>
      </c>
      <c r="F75">
        <v>36.311000819999997</v>
      </c>
      <c r="G75">
        <v>0.74360000999999998</v>
      </c>
      <c r="H75">
        <v>31.131999969999999</v>
      </c>
      <c r="J75" s="2">
        <f>TREND(Calibration!$A$2:$A$4,Calibration!$B$2:$B$4,C75)</f>
        <v>300.39649156366681</v>
      </c>
      <c r="K75" s="2">
        <f>TREND(Calibration!$A$2:$A$4,Calibration!$C$2:$C$4,E75)</f>
        <v>408.79711687668623</v>
      </c>
      <c r="L75" s="2">
        <f>TREND(Calibration!$A$2:$A$4,Calibration!$D$2:$D$4,G75)</f>
        <v>539.88742328124192</v>
      </c>
    </row>
    <row r="76" spans="1:12" x14ac:dyDescent="0.25">
      <c r="A76">
        <v>369202</v>
      </c>
      <c r="B76">
        <v>15.444000239999999</v>
      </c>
      <c r="C76">
        <v>0.29714000000000002</v>
      </c>
      <c r="D76">
        <v>35.265998840000002</v>
      </c>
      <c r="E76">
        <v>0.24671000000000001</v>
      </c>
      <c r="F76">
        <v>36.353000639999998</v>
      </c>
      <c r="G76">
        <v>0.74199998</v>
      </c>
      <c r="H76">
        <v>31.04899979</v>
      </c>
      <c r="J76" s="2">
        <f>TREND(Calibration!$A$2:$A$4,Calibration!$B$2:$B$4,C76)</f>
        <v>290.35745016207761</v>
      </c>
      <c r="K76" s="2">
        <f>TREND(Calibration!$A$2:$A$4,Calibration!$C$2:$C$4,E76)</f>
        <v>409.65584546678383</v>
      </c>
      <c r="L76" s="2">
        <f>TREND(Calibration!$A$2:$A$4,Calibration!$D$2:$D$4,G76)</f>
        <v>538.75350535088626</v>
      </c>
    </row>
    <row r="77" spans="1:12" x14ac:dyDescent="0.25">
      <c r="A77">
        <v>374112</v>
      </c>
      <c r="B77">
        <v>15.414999959999999</v>
      </c>
      <c r="C77">
        <v>0.30044000999999998</v>
      </c>
      <c r="D77">
        <v>35.236999509999997</v>
      </c>
      <c r="E77">
        <v>0.24665000000000001</v>
      </c>
      <c r="F77">
        <v>36.305000309999997</v>
      </c>
      <c r="G77">
        <v>0.74690002</v>
      </c>
      <c r="H77">
        <v>31.122999190000002</v>
      </c>
      <c r="J77" s="2">
        <f>TREND(Calibration!$A$2:$A$4,Calibration!$B$2:$B$4,C77)</f>
        <v>304.95175983553804</v>
      </c>
      <c r="K77" s="2">
        <f>TREND(Calibration!$A$2:$A$4,Calibration!$C$2:$C$4,E77)</f>
        <v>409.1874480540032</v>
      </c>
      <c r="L77" s="2">
        <f>TREND(Calibration!$A$2:$A$4,Calibration!$D$2:$D$4,G77)</f>
        <v>542.22609224954465</v>
      </c>
    </row>
    <row r="78" spans="1:12" x14ac:dyDescent="0.25">
      <c r="A78">
        <v>379112</v>
      </c>
      <c r="B78">
        <v>15.32699966</v>
      </c>
      <c r="C78">
        <v>0.29545999000000001</v>
      </c>
      <c r="D78">
        <v>35.221000670000002</v>
      </c>
      <c r="E78">
        <v>0.24703</v>
      </c>
      <c r="F78">
        <v>36.311000819999997</v>
      </c>
      <c r="G78">
        <v>0.74470000999999997</v>
      </c>
      <c r="H78">
        <v>31.142000199999998</v>
      </c>
      <c r="J78" s="2">
        <f>TREND(Calibration!$A$2:$A$4,Calibration!$B$2:$B$4,C78)</f>
        <v>282.92759807238394</v>
      </c>
      <c r="K78" s="2">
        <f>TREND(Calibration!$A$2:$A$4,Calibration!$C$2:$C$4,E78)</f>
        <v>412.15396500161273</v>
      </c>
      <c r="L78" s="2">
        <f>TREND(Calibration!$A$2:$A$4,Calibration!$D$2:$D$4,G78)</f>
        <v>540.66697724172479</v>
      </c>
    </row>
    <row r="79" spans="1:12" x14ac:dyDescent="0.25">
      <c r="A79">
        <v>384112</v>
      </c>
      <c r="B79">
        <v>15.21700001</v>
      </c>
      <c r="C79">
        <v>0.29692000000000002</v>
      </c>
      <c r="D79">
        <v>35.234001159999998</v>
      </c>
      <c r="E79">
        <v>0.24714000999999999</v>
      </c>
      <c r="F79">
        <v>36.320999149999999</v>
      </c>
      <c r="G79">
        <v>0.74629997999999997</v>
      </c>
      <c r="H79">
        <v>31.145000459999999</v>
      </c>
      <c r="J79" s="2">
        <f>TREND(Calibration!$A$2:$A$4,Calibration!$B$2:$B$4,C79)</f>
        <v>289.38449913218346</v>
      </c>
      <c r="K79" s="2">
        <f>TREND(Calibration!$A$2:$A$4,Calibration!$C$2:$C$4,E79)</f>
        <v>413.01277165794568</v>
      </c>
      <c r="L79" s="2">
        <f>TREND(Calibration!$A$2:$A$4,Calibration!$D$2:$D$4,G79)</f>
        <v>541.80085265095545</v>
      </c>
    </row>
    <row r="80" spans="1:12" x14ac:dyDescent="0.25">
      <c r="A80">
        <v>389112</v>
      </c>
      <c r="B80">
        <v>15.09300041</v>
      </c>
      <c r="C80">
        <v>0.30044000999999998</v>
      </c>
      <c r="D80">
        <v>35.236999509999997</v>
      </c>
      <c r="E80">
        <v>0.24703</v>
      </c>
      <c r="F80">
        <v>36.337001800000003</v>
      </c>
      <c r="G80">
        <v>0.74739999000000001</v>
      </c>
      <c r="H80">
        <v>31.158000950000002</v>
      </c>
      <c r="J80" s="2">
        <f>TREND(Calibration!$A$2:$A$4,Calibration!$B$2:$B$4,C80)</f>
        <v>304.95175983553804</v>
      </c>
      <c r="K80" s="2">
        <f>TREND(Calibration!$A$2:$A$4,Calibration!$C$2:$C$4,E80)</f>
        <v>412.15396500161273</v>
      </c>
      <c r="L80" s="2">
        <f>TREND(Calibration!$A$2:$A$4,Calibration!$D$2:$D$4,G80)</f>
        <v>542.58041369829243</v>
      </c>
    </row>
    <row r="81" spans="1:12" x14ac:dyDescent="0.25">
      <c r="A81">
        <v>394221</v>
      </c>
      <c r="B81">
        <v>15.045000079999999</v>
      </c>
      <c r="C81">
        <v>0.29929999000000002</v>
      </c>
      <c r="D81">
        <v>35.221000670000002</v>
      </c>
      <c r="E81">
        <v>0.24707999999999999</v>
      </c>
      <c r="F81">
        <v>36.368999479999999</v>
      </c>
      <c r="G81">
        <v>0.75389998999999996</v>
      </c>
      <c r="H81">
        <v>31.10700035</v>
      </c>
      <c r="J81" s="2">
        <f>TREND(Calibration!$A$2:$A$4,Calibration!$B$2:$B$4,C81)</f>
        <v>299.91001604871985</v>
      </c>
      <c r="K81" s="2">
        <f>TREND(Calibration!$A$2:$A$4,Calibration!$C$2:$C$4,E81)</f>
        <v>412.54429617892993</v>
      </c>
      <c r="L81" s="2">
        <f>TREND(Calibration!$A$2:$A$4,Calibration!$D$2:$D$4,G81)</f>
        <v>547.18686891932725</v>
      </c>
    </row>
    <row r="82" spans="1:12" x14ac:dyDescent="0.25">
      <c r="A82">
        <v>399114</v>
      </c>
      <c r="B82">
        <v>14.972999570000001</v>
      </c>
      <c r="C82">
        <v>0.30135000000000001</v>
      </c>
      <c r="D82">
        <v>35.25</v>
      </c>
      <c r="E82">
        <v>0.24676000000000001</v>
      </c>
      <c r="F82">
        <v>36.318000789999999</v>
      </c>
      <c r="G82">
        <v>0.74849999</v>
      </c>
      <c r="H82">
        <v>31.128999709999999</v>
      </c>
      <c r="J82" s="2">
        <f>TREND(Calibration!$A$2:$A$4,Calibration!$B$2:$B$4,C82)</f>
        <v>308.97619487050838</v>
      </c>
      <c r="K82" s="2">
        <f>TREND(Calibration!$A$2:$A$4,Calibration!$C$2:$C$4,E82)</f>
        <v>410.0461766441008</v>
      </c>
      <c r="L82" s="2">
        <f>TREND(Calibration!$A$2:$A$4,Calibration!$D$2:$D$4,G82)</f>
        <v>543.35996765877519</v>
      </c>
    </row>
    <row r="83" spans="1:12" x14ac:dyDescent="0.25">
      <c r="A83">
        <v>404111</v>
      </c>
      <c r="B83">
        <v>14.95400047</v>
      </c>
      <c r="C83">
        <v>0.29956999000000001</v>
      </c>
      <c r="D83">
        <v>35.240001679999999</v>
      </c>
      <c r="E83">
        <v>0.24671000000000001</v>
      </c>
      <c r="F83">
        <v>36.32400131</v>
      </c>
      <c r="G83">
        <v>0.75279998999999997</v>
      </c>
      <c r="H83">
        <v>31.152000430000001</v>
      </c>
      <c r="J83" s="2">
        <f>TREND(Calibration!$A$2:$A$4,Calibration!$B$2:$B$4,C83)</f>
        <v>301.1040923126809</v>
      </c>
      <c r="K83" s="2">
        <f>TREND(Calibration!$A$2:$A$4,Calibration!$C$2:$C$4,E83)</f>
        <v>409.65584546678383</v>
      </c>
      <c r="L83" s="2">
        <f>TREND(Calibration!$A$2:$A$4,Calibration!$D$2:$D$4,G83)</f>
        <v>546.40731495884438</v>
      </c>
    </row>
    <row r="84" spans="1:12" x14ac:dyDescent="0.25">
      <c r="A84">
        <v>409112</v>
      </c>
      <c r="B84">
        <v>14.95400047</v>
      </c>
      <c r="C84">
        <v>0.29914001000000001</v>
      </c>
      <c r="D84">
        <v>35.25</v>
      </c>
      <c r="E84">
        <v>0.24660000000000001</v>
      </c>
      <c r="F84">
        <v>36.353000639999998</v>
      </c>
      <c r="G84">
        <v>0.75550002000000005</v>
      </c>
      <c r="H84">
        <v>31.152000430000001</v>
      </c>
      <c r="J84" s="2">
        <f>TREND(Calibration!$A$2:$A$4,Calibration!$B$2:$B$4,C84)</f>
        <v>299.20250374979946</v>
      </c>
      <c r="K84" s="2">
        <f>TREND(Calibration!$A$2:$A$4,Calibration!$C$2:$C$4,E84)</f>
        <v>408.79711687668623</v>
      </c>
      <c r="L84" s="2">
        <f>TREND(Calibration!$A$2:$A$4,Calibration!$D$2:$D$4,G84)</f>
        <v>548.32078684968303</v>
      </c>
    </row>
    <row r="85" spans="1:12" x14ac:dyDescent="0.25">
      <c r="A85">
        <v>414112</v>
      </c>
      <c r="B85">
        <v>15.079999920000001</v>
      </c>
      <c r="C85">
        <v>0.29854000000000003</v>
      </c>
      <c r="D85">
        <v>35.215000150000002</v>
      </c>
      <c r="E85">
        <v>0.24676000000000001</v>
      </c>
      <c r="F85">
        <v>36.349998470000003</v>
      </c>
      <c r="G85">
        <v>0.75609999999999999</v>
      </c>
      <c r="H85">
        <v>31.163999560000001</v>
      </c>
      <c r="J85" s="2">
        <f>TREND(Calibration!$A$2:$A$4,Calibration!$B$2:$B$4,C85)</f>
        <v>296.54895671595023</v>
      </c>
      <c r="K85" s="2">
        <f>TREND(Calibration!$A$2:$A$4,Calibration!$C$2:$C$4,E85)</f>
        <v>410.0461766441008</v>
      </c>
      <c r="L85" s="2">
        <f>TREND(Calibration!$A$2:$A$4,Calibration!$D$2:$D$4,G85)</f>
        <v>548.74598392714699</v>
      </c>
    </row>
    <row r="86" spans="1:12" x14ac:dyDescent="0.25">
      <c r="A86">
        <v>419112</v>
      </c>
      <c r="B86">
        <v>15.22000027</v>
      </c>
      <c r="C86">
        <v>0.29989000999999998</v>
      </c>
      <c r="D86">
        <v>35.215000150000002</v>
      </c>
      <c r="E86">
        <v>0.24676000000000001</v>
      </c>
      <c r="F86">
        <v>36.361999509999997</v>
      </c>
      <c r="G86">
        <v>0.75929999000000004</v>
      </c>
      <c r="H86">
        <v>31.155000690000001</v>
      </c>
      <c r="J86" s="2">
        <f>TREND(Calibration!$A$2:$A$4,Calibration!$B$2:$B$4,C86)</f>
        <v>302.51938226080233</v>
      </c>
      <c r="K86" s="2">
        <f>TREND(Calibration!$A$2:$A$4,Calibration!$C$2:$C$4,E86)</f>
        <v>410.0461766441008</v>
      </c>
      <c r="L86" s="2">
        <f>TREND(Calibration!$A$2:$A$4,Calibration!$D$2:$D$4,G86)</f>
        <v>551.01377017987932</v>
      </c>
    </row>
    <row r="87" spans="1:12" x14ac:dyDescent="0.25">
      <c r="A87">
        <v>424112</v>
      </c>
      <c r="B87">
        <v>15.32699966</v>
      </c>
      <c r="C87">
        <v>0.30022000999999998</v>
      </c>
      <c r="D87">
        <v>35.212001800000003</v>
      </c>
      <c r="E87">
        <v>0.24671000000000001</v>
      </c>
      <c r="F87">
        <v>36.361999509999997</v>
      </c>
      <c r="G87">
        <v>0.75709998999999994</v>
      </c>
      <c r="H87">
        <v>31.128999709999999</v>
      </c>
      <c r="J87" s="2">
        <f>TREND(Calibration!$A$2:$A$4,Calibration!$B$2:$B$4,C87)</f>
        <v>303.97880880564367</v>
      </c>
      <c r="K87" s="2">
        <f>TREND(Calibration!$A$2:$A$4,Calibration!$C$2:$C$4,E87)</f>
        <v>409.65584546678383</v>
      </c>
      <c r="L87" s="2">
        <f>TREND(Calibration!$A$2:$A$4,Calibration!$D$2:$D$4,G87)</f>
        <v>549.45466225891357</v>
      </c>
    </row>
    <row r="88" spans="1:12" x14ac:dyDescent="0.25">
      <c r="A88">
        <v>429112</v>
      </c>
      <c r="B88">
        <v>15.300999640000001</v>
      </c>
      <c r="C88">
        <v>0.30087000000000003</v>
      </c>
      <c r="D88">
        <v>35.195999149999999</v>
      </c>
      <c r="E88">
        <v>0.24676000000000001</v>
      </c>
      <c r="F88">
        <v>36.361999509999997</v>
      </c>
      <c r="G88">
        <v>0.75709998999999994</v>
      </c>
      <c r="H88">
        <v>31.11300087</v>
      </c>
      <c r="J88" s="2">
        <f>TREND(Calibration!$A$2:$A$4,Calibration!$B$2:$B$4,C88)</f>
        <v>306.85339262346656</v>
      </c>
      <c r="K88" s="2">
        <f>TREND(Calibration!$A$2:$A$4,Calibration!$C$2:$C$4,E88)</f>
        <v>410.0461766441008</v>
      </c>
      <c r="L88" s="2">
        <f>TREND(Calibration!$A$2:$A$4,Calibration!$D$2:$D$4,G88)</f>
        <v>549.45466225891357</v>
      </c>
    </row>
    <row r="89" spans="1:12" x14ac:dyDescent="0.25">
      <c r="A89">
        <v>434112</v>
      </c>
      <c r="B89">
        <v>15.2329998</v>
      </c>
      <c r="C89">
        <v>0.30173000999999999</v>
      </c>
      <c r="D89">
        <v>35.247001650000001</v>
      </c>
      <c r="E89">
        <v>0.24676000000000001</v>
      </c>
      <c r="F89">
        <v>36.331001280000002</v>
      </c>
      <c r="G89">
        <v>0.75070000000000003</v>
      </c>
      <c r="H89">
        <v>31.125999449999998</v>
      </c>
      <c r="J89" s="2">
        <f>TREND(Calibration!$A$2:$A$4,Calibration!$B$2:$B$4,C89)</f>
        <v>310.65679087446347</v>
      </c>
      <c r="K89" s="2">
        <f>TREND(Calibration!$A$2:$A$4,Calibration!$C$2:$C$4,E89)</f>
        <v>410.0461766441008</v>
      </c>
      <c r="L89" s="2">
        <f>TREND(Calibration!$A$2:$A$4,Calibration!$D$2:$D$4,G89)</f>
        <v>544.91908266659505</v>
      </c>
    </row>
    <row r="90" spans="1:12" x14ac:dyDescent="0.25">
      <c r="A90">
        <v>439112</v>
      </c>
      <c r="B90">
        <v>15.161999700000001</v>
      </c>
      <c r="C90">
        <v>0.29956999000000001</v>
      </c>
      <c r="D90">
        <v>35.228000639999998</v>
      </c>
      <c r="E90">
        <v>0.24665000000000001</v>
      </c>
      <c r="F90">
        <v>36.372001650000001</v>
      </c>
      <c r="G90">
        <v>0.75169998000000005</v>
      </c>
      <c r="H90">
        <v>31.138999940000001</v>
      </c>
      <c r="J90" s="2">
        <f>TREND(Calibration!$A$2:$A$4,Calibration!$B$2:$B$4,C90)</f>
        <v>301.1040923126809</v>
      </c>
      <c r="K90" s="2">
        <f>TREND(Calibration!$A$2:$A$4,Calibration!$C$2:$C$4,E90)</f>
        <v>409.1874480540032</v>
      </c>
      <c r="L90" s="2">
        <f>TREND(Calibration!$A$2:$A$4,Calibration!$D$2:$D$4,G90)</f>
        <v>545.6277539115074</v>
      </c>
    </row>
    <row r="91" spans="1:12" x14ac:dyDescent="0.25">
      <c r="A91">
        <v>444207</v>
      </c>
      <c r="B91">
        <v>15.00300026</v>
      </c>
      <c r="C91">
        <v>0.30210998999999999</v>
      </c>
      <c r="D91">
        <v>35.265998840000002</v>
      </c>
      <c r="E91">
        <v>0.24660000000000001</v>
      </c>
      <c r="F91">
        <v>36.340000150000002</v>
      </c>
      <c r="G91">
        <v>0.74419999000000003</v>
      </c>
      <c r="H91">
        <v>31.041999820000001</v>
      </c>
      <c r="J91" s="2">
        <f>TREND(Calibration!$A$2:$A$4,Calibration!$B$2:$B$4,C91)</f>
        <v>312.33725420327801</v>
      </c>
      <c r="K91" s="2">
        <f>TREND(Calibration!$A$2:$A$4,Calibration!$C$2:$C$4,E91)</f>
        <v>408.79711687668623</v>
      </c>
      <c r="L91" s="2">
        <f>TREND(Calibration!$A$2:$A$4,Calibration!$D$2:$D$4,G91)</f>
        <v>540.31262035870611</v>
      </c>
    </row>
    <row r="92" spans="1:12" x14ac:dyDescent="0.25">
      <c r="A92">
        <v>449192</v>
      </c>
      <c r="B92">
        <v>14.95100021</v>
      </c>
      <c r="C92">
        <v>0.29962</v>
      </c>
      <c r="D92">
        <v>35.240001679999999</v>
      </c>
      <c r="E92">
        <v>0.24671000000000001</v>
      </c>
      <c r="F92">
        <v>36.346000670000002</v>
      </c>
      <c r="G92">
        <v>0.74849999</v>
      </c>
      <c r="H92">
        <v>31.006999969999999</v>
      </c>
      <c r="J92" s="2">
        <f>TREND(Calibration!$A$2:$A$4,Calibration!$B$2:$B$4,C92)</f>
        <v>301.32526177179443</v>
      </c>
      <c r="K92" s="2">
        <f>TREND(Calibration!$A$2:$A$4,Calibration!$C$2:$C$4,E92)</f>
        <v>409.65584546678383</v>
      </c>
      <c r="L92" s="2">
        <f>TREND(Calibration!$A$2:$A$4,Calibration!$D$2:$D$4,G92)</f>
        <v>543.35996765877519</v>
      </c>
    </row>
    <row r="93" spans="1:12" x14ac:dyDescent="0.25">
      <c r="A93">
        <v>454205</v>
      </c>
      <c r="B93">
        <v>14.946999549999999</v>
      </c>
      <c r="C93">
        <v>0.29951999000000001</v>
      </c>
      <c r="D93">
        <v>35.234001159999998</v>
      </c>
      <c r="E93">
        <v>0.24676000000000001</v>
      </c>
      <c r="F93">
        <v>36.296001429999997</v>
      </c>
      <c r="G93">
        <v>0.73930001000000001</v>
      </c>
      <c r="H93">
        <v>31.04599953</v>
      </c>
      <c r="J93" s="2">
        <f>TREND(Calibration!$A$2:$A$4,Calibration!$B$2:$B$4,C93)</f>
        <v>300.882967078614</v>
      </c>
      <c r="K93" s="2">
        <f>TREND(Calibration!$A$2:$A$4,Calibration!$C$2:$C$4,E93)</f>
        <v>410.0461766441008</v>
      </c>
      <c r="L93" s="2">
        <f>TREND(Calibration!$A$2:$A$4,Calibration!$D$2:$D$4,G93)</f>
        <v>536.84007598117284</v>
      </c>
    </row>
    <row r="94" spans="1:12" x14ac:dyDescent="0.25">
      <c r="A94">
        <v>459115</v>
      </c>
      <c r="B94">
        <v>15.071000099999999</v>
      </c>
      <c r="C94">
        <v>0.29741001</v>
      </c>
      <c r="D94">
        <v>35.193000789999999</v>
      </c>
      <c r="E94">
        <v>0.24660000000000001</v>
      </c>
      <c r="F94">
        <v>36.353000639999998</v>
      </c>
      <c r="G94">
        <v>0.74580002000000001</v>
      </c>
      <c r="H94">
        <v>31.080999370000001</v>
      </c>
      <c r="J94" s="2">
        <f>TREND(Calibration!$A$2:$A$4,Calibration!$B$2:$B$4,C94)</f>
        <v>291.55157065108551</v>
      </c>
      <c r="K94" s="2">
        <f>TREND(Calibration!$A$2:$A$4,Calibration!$C$2:$C$4,E94)</f>
        <v>408.79711687668623</v>
      </c>
      <c r="L94" s="2">
        <f>TREND(Calibration!$A$2:$A$4,Calibration!$D$2:$D$4,G94)</f>
        <v>541.44653828906178</v>
      </c>
    </row>
    <row r="95" spans="1:12" x14ac:dyDescent="0.25">
      <c r="A95">
        <v>464112</v>
      </c>
      <c r="B95">
        <v>15.190999980000001</v>
      </c>
      <c r="C95">
        <v>0.29762</v>
      </c>
      <c r="D95">
        <v>35.208999630000001</v>
      </c>
      <c r="E95">
        <v>0.24698000000000001</v>
      </c>
      <c r="F95">
        <v>36.383998869999999</v>
      </c>
      <c r="G95">
        <v>0.75660002000000004</v>
      </c>
      <c r="H95">
        <v>31.05500031</v>
      </c>
      <c r="J95" s="2">
        <f>TREND(Calibration!$A$2:$A$4,Calibration!$B$2:$B$4,C95)</f>
        <v>292.48025240911966</v>
      </c>
      <c r="K95" s="2">
        <f>TREND(Calibration!$A$2:$A$4,Calibration!$C$2:$C$4,E95)</f>
        <v>411.76363382429577</v>
      </c>
      <c r="L95" s="2">
        <f>TREND(Calibration!$A$2:$A$4,Calibration!$D$2:$D$4,G95)</f>
        <v>549.10034081016579</v>
      </c>
    </row>
    <row r="96" spans="1:12" x14ac:dyDescent="0.25">
      <c r="A96">
        <v>469112</v>
      </c>
      <c r="B96">
        <v>15.31099987</v>
      </c>
      <c r="C96">
        <v>0.29956999000000001</v>
      </c>
      <c r="D96">
        <v>35.195999149999999</v>
      </c>
      <c r="E96">
        <v>0.24707999999999999</v>
      </c>
      <c r="F96">
        <v>36.349998470000003</v>
      </c>
      <c r="G96">
        <v>0.75929999000000004</v>
      </c>
      <c r="H96">
        <v>31.030000690000001</v>
      </c>
      <c r="J96" s="2">
        <f>TREND(Calibration!$A$2:$A$4,Calibration!$B$2:$B$4,C96)</f>
        <v>301.1040923126809</v>
      </c>
      <c r="K96" s="2">
        <f>TREND(Calibration!$A$2:$A$4,Calibration!$C$2:$C$4,E96)</f>
        <v>412.54429617892993</v>
      </c>
      <c r="L96" s="2">
        <f>TREND(Calibration!$A$2:$A$4,Calibration!$D$2:$D$4,G96)</f>
        <v>551.01377017987932</v>
      </c>
    </row>
    <row r="97" spans="1:12" x14ac:dyDescent="0.25">
      <c r="A97">
        <v>474112</v>
      </c>
      <c r="B97">
        <v>15.37199974</v>
      </c>
      <c r="C97">
        <v>0.29951999000000001</v>
      </c>
      <c r="D97">
        <v>35.186000819999997</v>
      </c>
      <c r="E97">
        <v>0.24703</v>
      </c>
      <c r="F97">
        <v>36.359001159999998</v>
      </c>
      <c r="G97">
        <v>0.75980002000000002</v>
      </c>
      <c r="H97">
        <v>31.030000690000001</v>
      </c>
      <c r="J97" s="2">
        <f>TREND(Calibration!$A$2:$A$4,Calibration!$B$2:$B$4,C97)</f>
        <v>300.882967078614</v>
      </c>
      <c r="K97" s="2">
        <f>TREND(Calibration!$A$2:$A$4,Calibration!$C$2:$C$4,E97)</f>
        <v>412.15396500161273</v>
      </c>
      <c r="L97" s="2">
        <f>TREND(Calibration!$A$2:$A$4,Calibration!$D$2:$D$4,G97)</f>
        <v>551.36813414975222</v>
      </c>
    </row>
    <row r="98" spans="1:12" x14ac:dyDescent="0.25">
      <c r="A98">
        <v>479197</v>
      </c>
      <c r="B98">
        <v>15.39500046</v>
      </c>
      <c r="C98">
        <v>0.30044000999999998</v>
      </c>
      <c r="D98">
        <v>35.243999479999999</v>
      </c>
      <c r="E98">
        <v>0.24714000999999999</v>
      </c>
      <c r="F98">
        <v>36.311000819999997</v>
      </c>
      <c r="G98">
        <v>0.74690002</v>
      </c>
      <c r="H98">
        <v>31.086999890000001</v>
      </c>
      <c r="J98" s="2">
        <f>TREND(Calibration!$A$2:$A$4,Calibration!$B$2:$B$4,C98)</f>
        <v>304.95175983553804</v>
      </c>
      <c r="K98" s="2">
        <f>TREND(Calibration!$A$2:$A$4,Calibration!$C$2:$C$4,E98)</f>
        <v>413.01277165794568</v>
      </c>
      <c r="L98" s="2">
        <f>TREND(Calibration!$A$2:$A$4,Calibration!$D$2:$D$4,G98)</f>
        <v>542.22609224954465</v>
      </c>
    </row>
    <row r="99" spans="1:12" x14ac:dyDescent="0.25">
      <c r="A99">
        <v>484112</v>
      </c>
      <c r="B99">
        <v>15.42099953</v>
      </c>
      <c r="C99">
        <v>0.29898000000000002</v>
      </c>
      <c r="D99">
        <v>35.230998990000003</v>
      </c>
      <c r="E99">
        <v>0.24707999999999999</v>
      </c>
      <c r="F99">
        <v>36.331001280000002</v>
      </c>
      <c r="G99">
        <v>0.74739999000000001</v>
      </c>
      <c r="H99">
        <v>31.09399986</v>
      </c>
      <c r="J99" s="2">
        <f>TREND(Calibration!$A$2:$A$4,Calibration!$B$2:$B$4,C99)</f>
        <v>298.49485877573875</v>
      </c>
      <c r="K99" s="2">
        <f>TREND(Calibration!$A$2:$A$4,Calibration!$C$2:$C$4,E99)</f>
        <v>412.54429617892993</v>
      </c>
      <c r="L99" s="2">
        <f>TREND(Calibration!$A$2:$A$4,Calibration!$D$2:$D$4,G99)</f>
        <v>542.58041369829243</v>
      </c>
    </row>
    <row r="100" spans="1:12" x14ac:dyDescent="0.25">
      <c r="A100">
        <v>489114</v>
      </c>
      <c r="B100">
        <v>15.376000400000001</v>
      </c>
      <c r="C100">
        <v>0.29800000999999998</v>
      </c>
      <c r="D100">
        <v>35.201999659999998</v>
      </c>
      <c r="E100">
        <v>0.24707999999999999</v>
      </c>
      <c r="F100">
        <v>36.388000490000003</v>
      </c>
      <c r="G100">
        <v>0.75440001000000001</v>
      </c>
      <c r="H100">
        <v>31.100000380000001</v>
      </c>
      <c r="J100" s="2">
        <f>TREND(Calibration!$A$2:$A$4,Calibration!$B$2:$B$4,C100)</f>
        <v>294.16084841307452</v>
      </c>
      <c r="K100" s="2">
        <f>TREND(Calibration!$A$2:$A$4,Calibration!$C$2:$C$4,E100)</f>
        <v>412.54429617892993</v>
      </c>
      <c r="L100" s="2">
        <f>TREND(Calibration!$A$2:$A$4,Calibration!$D$2:$D$4,G100)</f>
        <v>547.54122580234593</v>
      </c>
    </row>
    <row r="101" spans="1:12" x14ac:dyDescent="0.25">
      <c r="A101">
        <v>494113</v>
      </c>
      <c r="B101">
        <v>15.329999920000001</v>
      </c>
      <c r="C101">
        <v>0.29708001000000001</v>
      </c>
      <c r="D101">
        <v>35.228000639999998</v>
      </c>
      <c r="E101">
        <v>0.24703</v>
      </c>
      <c r="F101">
        <v>36.383998869999999</v>
      </c>
      <c r="G101">
        <v>0.75980002000000002</v>
      </c>
      <c r="H101">
        <v>31.0909996</v>
      </c>
      <c r="J101" s="2">
        <f>TREND(Calibration!$A$2:$A$4,Calibration!$B$2:$B$4,C101)</f>
        <v>290.09214410624418</v>
      </c>
      <c r="K101" s="2">
        <f>TREND(Calibration!$A$2:$A$4,Calibration!$C$2:$C$4,E101)</f>
        <v>412.15396500161273</v>
      </c>
      <c r="L101" s="2">
        <f>TREND(Calibration!$A$2:$A$4,Calibration!$D$2:$D$4,G101)</f>
        <v>551.36813414975222</v>
      </c>
    </row>
    <row r="102" spans="1:12" x14ac:dyDescent="0.25">
      <c r="A102">
        <v>499112</v>
      </c>
      <c r="B102">
        <v>15.34899998</v>
      </c>
      <c r="C102">
        <v>0.29697999000000003</v>
      </c>
      <c r="D102">
        <v>35.2140007</v>
      </c>
      <c r="E102">
        <v>0.24703</v>
      </c>
      <c r="F102">
        <v>36.388999939999998</v>
      </c>
      <c r="G102">
        <v>0.75169998000000005</v>
      </c>
      <c r="H102">
        <v>31.086000439999999</v>
      </c>
      <c r="J102" s="2">
        <f>TREND(Calibration!$A$2:$A$4,Calibration!$B$2:$B$4,C102)</f>
        <v>289.6498051880169</v>
      </c>
      <c r="K102" s="2">
        <f>TREND(Calibration!$A$2:$A$4,Calibration!$C$2:$C$4,E102)</f>
        <v>412.15396500161273</v>
      </c>
      <c r="L102" s="2">
        <f>TREND(Calibration!$A$2:$A$4,Calibration!$D$2:$D$4,G102)</f>
        <v>545.6277539115074</v>
      </c>
    </row>
    <row r="103" spans="1:12" x14ac:dyDescent="0.25">
      <c r="A103">
        <v>504222</v>
      </c>
      <c r="B103">
        <v>15.225999829999999</v>
      </c>
      <c r="C103">
        <v>0.29826998999999998</v>
      </c>
      <c r="D103">
        <v>35.227001190000003</v>
      </c>
      <c r="E103">
        <v>0.24714000999999999</v>
      </c>
      <c r="F103">
        <v>36.340999600000004</v>
      </c>
      <c r="G103">
        <v>0.74800003000000004</v>
      </c>
      <c r="H103">
        <v>30.982999800000002</v>
      </c>
      <c r="J103" s="2">
        <f>TREND(Calibration!$A$2:$A$4,Calibration!$B$2:$B$4,C103)</f>
        <v>295.3548362269421</v>
      </c>
      <c r="K103" s="2">
        <f>TREND(Calibration!$A$2:$A$4,Calibration!$C$2:$C$4,E103)</f>
        <v>413.01277165794568</v>
      </c>
      <c r="L103" s="2">
        <f>TREND(Calibration!$A$2:$A$4,Calibration!$D$2:$D$4,G103)</f>
        <v>543.00565329688163</v>
      </c>
    </row>
    <row r="104" spans="1:12" x14ac:dyDescent="0.25">
      <c r="A104">
        <v>509113</v>
      </c>
      <c r="B104">
        <v>15.13799953</v>
      </c>
      <c r="C104">
        <v>0.29919001000000001</v>
      </c>
      <c r="D104">
        <v>35.229999540000001</v>
      </c>
      <c r="E104">
        <v>0.24703</v>
      </c>
      <c r="F104">
        <v>36.356998439999998</v>
      </c>
      <c r="G104">
        <v>0.75169998000000005</v>
      </c>
      <c r="H104">
        <v>31.082000730000001</v>
      </c>
      <c r="J104" s="2">
        <f>TREND(Calibration!$A$2:$A$4,Calibration!$B$2:$B$4,C104)</f>
        <v>299.42362898386614</v>
      </c>
      <c r="K104" s="2">
        <f>TREND(Calibration!$A$2:$A$4,Calibration!$C$2:$C$4,E104)</f>
        <v>412.15396500161273</v>
      </c>
      <c r="L104" s="2">
        <f>TREND(Calibration!$A$2:$A$4,Calibration!$D$2:$D$4,G104)</f>
        <v>545.6277539115074</v>
      </c>
    </row>
    <row r="105" spans="1:12" x14ac:dyDescent="0.25">
      <c r="A105">
        <v>514111</v>
      </c>
      <c r="B105">
        <v>15.06700039</v>
      </c>
      <c r="C105">
        <v>0.29854000000000003</v>
      </c>
      <c r="D105">
        <v>35.255001069999999</v>
      </c>
      <c r="E105">
        <v>0.24703</v>
      </c>
      <c r="F105">
        <v>36.373001100000003</v>
      </c>
      <c r="G105">
        <v>0.75550002000000005</v>
      </c>
      <c r="H105">
        <v>31.004999160000001</v>
      </c>
      <c r="J105" s="2">
        <f>TREND(Calibration!$A$2:$A$4,Calibration!$B$2:$B$4,C105)</f>
        <v>296.54895671595023</v>
      </c>
      <c r="K105" s="2">
        <f>TREND(Calibration!$A$2:$A$4,Calibration!$C$2:$C$4,E105)</f>
        <v>412.15396500161273</v>
      </c>
      <c r="L105" s="2">
        <f>TREND(Calibration!$A$2:$A$4,Calibration!$D$2:$D$4,G105)</f>
        <v>548.32078684968303</v>
      </c>
    </row>
    <row r="106" spans="1:12" x14ac:dyDescent="0.25">
      <c r="A106">
        <v>519111</v>
      </c>
      <c r="B106">
        <v>15.03199959</v>
      </c>
      <c r="C106">
        <v>0.29925001000000001</v>
      </c>
      <c r="D106">
        <v>35.206001280000002</v>
      </c>
      <c r="E106">
        <v>0.24707999999999999</v>
      </c>
      <c r="F106">
        <v>36.333999630000001</v>
      </c>
      <c r="G106">
        <v>0.75070000000000003</v>
      </c>
      <c r="H106">
        <v>31.07799911</v>
      </c>
      <c r="J106" s="2">
        <f>TREND(Calibration!$A$2:$A$4,Calibration!$B$2:$B$4,C106)</f>
        <v>299.68897926474642</v>
      </c>
      <c r="K106" s="2">
        <f>TREND(Calibration!$A$2:$A$4,Calibration!$C$2:$C$4,E106)</f>
        <v>412.54429617892993</v>
      </c>
      <c r="L106" s="2">
        <f>TREND(Calibration!$A$2:$A$4,Calibration!$D$2:$D$4,G106)</f>
        <v>544.91908266659505</v>
      </c>
    </row>
    <row r="107" spans="1:12" x14ac:dyDescent="0.25">
      <c r="A107">
        <v>524112</v>
      </c>
      <c r="B107">
        <v>15.11600018</v>
      </c>
      <c r="C107">
        <v>0.29519001</v>
      </c>
      <c r="D107">
        <v>35.173999790000003</v>
      </c>
      <c r="E107">
        <v>0.24698000000000001</v>
      </c>
      <c r="F107">
        <v>36.390998840000002</v>
      </c>
      <c r="G107">
        <v>0.75609999999999999</v>
      </c>
      <c r="H107">
        <v>31.0359993</v>
      </c>
      <c r="J107" s="2">
        <f>TREND(Calibration!$A$2:$A$4,Calibration!$B$2:$B$4,C107)</f>
        <v>281.73361025851636</v>
      </c>
      <c r="K107" s="2">
        <f>TREND(Calibration!$A$2:$A$4,Calibration!$C$2:$C$4,E107)</f>
        <v>411.76363382429577</v>
      </c>
      <c r="L107" s="2">
        <f>TREND(Calibration!$A$2:$A$4,Calibration!$D$2:$D$4,G107)</f>
        <v>548.74598392714699</v>
      </c>
    </row>
    <row r="108" spans="1:12" x14ac:dyDescent="0.25">
      <c r="A108">
        <v>529112</v>
      </c>
      <c r="B108">
        <v>15.18700027</v>
      </c>
      <c r="C108">
        <v>0.29616999999999999</v>
      </c>
      <c r="D108">
        <v>35.189998629999998</v>
      </c>
      <c r="E108">
        <v>0.24671000000000001</v>
      </c>
      <c r="F108">
        <v>36.375</v>
      </c>
      <c r="G108">
        <v>0.75609999999999999</v>
      </c>
      <c r="H108">
        <v>31.068000789999999</v>
      </c>
      <c r="J108" s="2">
        <f>TREND(Calibration!$A$2:$A$4,Calibration!$B$2:$B$4,C108)</f>
        <v>286.06762062118014</v>
      </c>
      <c r="K108" s="2">
        <f>TREND(Calibration!$A$2:$A$4,Calibration!$C$2:$C$4,E108)</f>
        <v>409.65584546678383</v>
      </c>
      <c r="L108" s="2">
        <f>TREND(Calibration!$A$2:$A$4,Calibration!$D$2:$D$4,G108)</f>
        <v>548.74598392714699</v>
      </c>
    </row>
    <row r="109" spans="1:12" x14ac:dyDescent="0.25">
      <c r="A109">
        <v>534112</v>
      </c>
      <c r="B109">
        <v>15.25199986</v>
      </c>
      <c r="C109">
        <v>0.29741001</v>
      </c>
      <c r="D109">
        <v>35.223999020000001</v>
      </c>
      <c r="E109">
        <v>0.24676000000000001</v>
      </c>
      <c r="F109">
        <v>36.382999419999997</v>
      </c>
      <c r="G109">
        <v>0.75279998999999997</v>
      </c>
      <c r="H109">
        <v>31.086000439999999</v>
      </c>
      <c r="J109" s="2">
        <f>TREND(Calibration!$A$2:$A$4,Calibration!$B$2:$B$4,C109)</f>
        <v>291.55157065108551</v>
      </c>
      <c r="K109" s="2">
        <f>TREND(Calibration!$A$2:$A$4,Calibration!$C$2:$C$4,E109)</f>
        <v>410.0461766441008</v>
      </c>
      <c r="L109" s="2">
        <f>TREND(Calibration!$A$2:$A$4,Calibration!$D$2:$D$4,G109)</f>
        <v>546.40731495884438</v>
      </c>
    </row>
    <row r="110" spans="1:12" x14ac:dyDescent="0.25">
      <c r="A110">
        <v>539112</v>
      </c>
      <c r="B110">
        <v>15.25199986</v>
      </c>
      <c r="C110">
        <v>0.29898000000000002</v>
      </c>
      <c r="D110">
        <v>35.194999690000003</v>
      </c>
      <c r="E110">
        <v>0.24707999999999999</v>
      </c>
      <c r="F110">
        <v>36.386001589999999</v>
      </c>
      <c r="G110">
        <v>0.76249999000000002</v>
      </c>
      <c r="H110">
        <v>31.056999210000001</v>
      </c>
      <c r="J110" s="2">
        <f>TREND(Calibration!$A$2:$A$4,Calibration!$B$2:$B$4,C110)</f>
        <v>298.49485877573875</v>
      </c>
      <c r="K110" s="2">
        <f>TREND(Calibration!$A$2:$A$4,Calibration!$C$2:$C$4,E110)</f>
        <v>412.54429617892993</v>
      </c>
      <c r="L110" s="2">
        <f>TREND(Calibration!$A$2:$A$4,Calibration!$D$2:$D$4,G110)</f>
        <v>553.28156351946564</v>
      </c>
    </row>
    <row r="111" spans="1:12" x14ac:dyDescent="0.25">
      <c r="A111">
        <v>544199</v>
      </c>
      <c r="B111">
        <v>15.210000040000001</v>
      </c>
      <c r="C111">
        <v>0.29859998999999998</v>
      </c>
      <c r="D111">
        <v>35.223999020000001</v>
      </c>
      <c r="E111">
        <v>0.24692</v>
      </c>
      <c r="F111">
        <v>36.326000209999997</v>
      </c>
      <c r="G111">
        <v>0.75010001999999998</v>
      </c>
      <c r="H111">
        <v>31.07900047</v>
      </c>
      <c r="J111" s="2">
        <f>TREND(Calibration!$A$2:$A$4,Calibration!$B$2:$B$4,C111)</f>
        <v>296.81426277178343</v>
      </c>
      <c r="K111" s="2">
        <f>TREND(Calibration!$A$2:$A$4,Calibration!$C$2:$C$4,E111)</f>
        <v>411.29523641151536</v>
      </c>
      <c r="L111" s="2">
        <f>TREND(Calibration!$A$2:$A$4,Calibration!$D$2:$D$4,G111)</f>
        <v>544.49388558913097</v>
      </c>
    </row>
    <row r="112" spans="1:12" x14ac:dyDescent="0.25">
      <c r="A112">
        <v>549290</v>
      </c>
      <c r="B112">
        <v>15.15799999</v>
      </c>
      <c r="C112">
        <v>0.29929999000000002</v>
      </c>
      <c r="D112">
        <v>35.186000819999997</v>
      </c>
      <c r="E112">
        <v>0.24698000000000001</v>
      </c>
      <c r="F112">
        <v>36.390998840000002</v>
      </c>
      <c r="G112">
        <v>0.75770002999999997</v>
      </c>
      <c r="H112">
        <v>31.010000229999999</v>
      </c>
      <c r="J112" s="2">
        <f>TREND(Calibration!$A$2:$A$4,Calibration!$B$2:$B$4,C112)</f>
        <v>299.91001604871985</v>
      </c>
      <c r="K112" s="2">
        <f>TREND(Calibration!$A$2:$A$4,Calibration!$C$2:$C$4,E112)</f>
        <v>411.76363382429577</v>
      </c>
      <c r="L112" s="2">
        <f>TREND(Calibration!$A$2:$A$4,Calibration!$D$2:$D$4,G112)</f>
        <v>549.87990185750277</v>
      </c>
    </row>
    <row r="113" spans="1:12" x14ac:dyDescent="0.25">
      <c r="A113">
        <v>554112</v>
      </c>
      <c r="B113">
        <v>15.11299992</v>
      </c>
      <c r="C113">
        <v>0.29989000999999998</v>
      </c>
      <c r="D113">
        <v>35.192001339999997</v>
      </c>
      <c r="E113">
        <v>0.24665000000000001</v>
      </c>
      <c r="F113">
        <v>36.35400009</v>
      </c>
      <c r="G113">
        <v>0.74629997999999997</v>
      </c>
      <c r="H113">
        <v>31.091999049999998</v>
      </c>
      <c r="J113" s="2">
        <f>TREND(Calibration!$A$2:$A$4,Calibration!$B$2:$B$4,C113)</f>
        <v>302.51938226080233</v>
      </c>
      <c r="K113" s="2">
        <f>TREND(Calibration!$A$2:$A$4,Calibration!$C$2:$C$4,E113)</f>
        <v>409.1874480540032</v>
      </c>
      <c r="L113" s="2">
        <f>TREND(Calibration!$A$2:$A$4,Calibration!$D$2:$D$4,G113)</f>
        <v>541.80085265095545</v>
      </c>
    </row>
    <row r="114" spans="1:12" x14ac:dyDescent="0.25">
      <c r="A114">
        <v>559112</v>
      </c>
      <c r="B114">
        <v>15.01799965</v>
      </c>
      <c r="C114">
        <v>0.30022000999999998</v>
      </c>
      <c r="D114">
        <v>35.198001859999998</v>
      </c>
      <c r="E114">
        <v>0.24665000000000001</v>
      </c>
      <c r="F114">
        <v>36.382999419999997</v>
      </c>
      <c r="G114">
        <v>0.74690002</v>
      </c>
      <c r="H114">
        <v>31.097999569999999</v>
      </c>
      <c r="J114" s="2">
        <f>TREND(Calibration!$A$2:$A$4,Calibration!$B$2:$B$4,C114)</f>
        <v>303.97880880564367</v>
      </c>
      <c r="K114" s="2">
        <f>TREND(Calibration!$A$2:$A$4,Calibration!$C$2:$C$4,E114)</f>
        <v>409.1874480540032</v>
      </c>
      <c r="L114" s="2">
        <f>TREND(Calibration!$A$2:$A$4,Calibration!$D$2:$D$4,G114)</f>
        <v>542.22609224954465</v>
      </c>
    </row>
    <row r="115" spans="1:12" x14ac:dyDescent="0.25">
      <c r="A115">
        <v>564112</v>
      </c>
      <c r="B115">
        <v>14.934000019999999</v>
      </c>
      <c r="C115">
        <v>0.30140999000000002</v>
      </c>
      <c r="D115">
        <v>35.2140007</v>
      </c>
      <c r="E115">
        <v>0.24665000000000001</v>
      </c>
      <c r="F115">
        <v>36.416999820000001</v>
      </c>
      <c r="G115">
        <v>0.75819999000000005</v>
      </c>
      <c r="H115">
        <v>31.11199951</v>
      </c>
      <c r="J115" s="2">
        <f>TREND(Calibration!$A$2:$A$4,Calibration!$B$2:$B$4,C115)</f>
        <v>309.24150092634181</v>
      </c>
      <c r="K115" s="2">
        <f>TREND(Calibration!$A$2:$A$4,Calibration!$C$2:$C$4,E115)</f>
        <v>409.1874480540032</v>
      </c>
      <c r="L115" s="2">
        <f>TREND(Calibration!$A$2:$A$4,Calibration!$D$2:$D$4,G115)</f>
        <v>550.23421621939644</v>
      </c>
    </row>
    <row r="116" spans="1:12" x14ac:dyDescent="0.25">
      <c r="A116">
        <v>569112</v>
      </c>
      <c r="B116">
        <v>14.95300007</v>
      </c>
      <c r="C116">
        <v>0.30087000000000003</v>
      </c>
      <c r="D116">
        <v>35.236999509999997</v>
      </c>
      <c r="E116">
        <v>0.24671000000000001</v>
      </c>
      <c r="F116">
        <v>36.4070015</v>
      </c>
      <c r="G116">
        <v>0.76149999999999995</v>
      </c>
      <c r="H116">
        <v>31.13699913</v>
      </c>
      <c r="J116" s="2">
        <f>TREND(Calibration!$A$2:$A$4,Calibration!$B$2:$B$4,C116)</f>
        <v>306.85339262346656</v>
      </c>
      <c r="K116" s="2">
        <f>TREND(Calibration!$A$2:$A$4,Calibration!$C$2:$C$4,E116)</f>
        <v>409.65584546678383</v>
      </c>
      <c r="L116" s="2">
        <f>TREND(Calibration!$A$2:$A$4,Calibration!$D$2:$D$4,G116)</f>
        <v>552.57288518769906</v>
      </c>
    </row>
    <row r="117" spans="1:12" x14ac:dyDescent="0.25">
      <c r="A117">
        <v>574112</v>
      </c>
      <c r="B117">
        <v>14.977999690000001</v>
      </c>
      <c r="C117">
        <v>0.30168</v>
      </c>
      <c r="D117">
        <v>35.262001040000001</v>
      </c>
      <c r="E117">
        <v>0.24671000000000001</v>
      </c>
      <c r="F117">
        <v>36.391998289999997</v>
      </c>
      <c r="G117">
        <v>0.75660002000000004</v>
      </c>
      <c r="H117">
        <v>31.12800026</v>
      </c>
      <c r="J117" s="2">
        <f>TREND(Calibration!$A$2:$A$4,Calibration!$B$2:$B$4,C117)</f>
        <v>310.43562141534971</v>
      </c>
      <c r="K117" s="2">
        <f>TREND(Calibration!$A$2:$A$4,Calibration!$C$2:$C$4,E117)</f>
        <v>409.65584546678383</v>
      </c>
      <c r="L117" s="2">
        <f>TREND(Calibration!$A$2:$A$4,Calibration!$D$2:$D$4,G117)</f>
        <v>549.10034081016579</v>
      </c>
    </row>
    <row r="118" spans="1:12" x14ac:dyDescent="0.25">
      <c r="A118">
        <v>579112</v>
      </c>
      <c r="B118">
        <v>15.00800037</v>
      </c>
      <c r="C118">
        <v>0.30016999999999999</v>
      </c>
      <c r="D118">
        <v>35.237998959999999</v>
      </c>
      <c r="E118">
        <v>0.24665000000000001</v>
      </c>
      <c r="F118">
        <v>36.39599991</v>
      </c>
      <c r="G118">
        <v>0.755</v>
      </c>
      <c r="H118">
        <v>31.11300087</v>
      </c>
      <c r="J118" s="2">
        <f>TREND(Calibration!$A$2:$A$4,Calibration!$B$2:$B$4,C118)</f>
        <v>303.75763934653014</v>
      </c>
      <c r="K118" s="2">
        <f>TREND(Calibration!$A$2:$A$4,Calibration!$C$2:$C$4,E118)</f>
        <v>409.1874480540032</v>
      </c>
      <c r="L118" s="2">
        <f>TREND(Calibration!$A$2:$A$4,Calibration!$D$2:$D$4,G118)</f>
        <v>547.96642996666424</v>
      </c>
    </row>
    <row r="119" spans="1:12" x14ac:dyDescent="0.25">
      <c r="A119">
        <v>584112</v>
      </c>
      <c r="B119">
        <v>15.06999969</v>
      </c>
      <c r="C119">
        <v>0.29978999000000001</v>
      </c>
      <c r="D119">
        <v>35.226001740000001</v>
      </c>
      <c r="E119">
        <v>0.24707999999999999</v>
      </c>
      <c r="F119">
        <v>36.384998320000001</v>
      </c>
      <c r="G119">
        <v>0.75169998000000005</v>
      </c>
      <c r="H119">
        <v>31.076999659999998</v>
      </c>
      <c r="J119" s="2">
        <f>TREND(Calibration!$A$2:$A$4,Calibration!$B$2:$B$4,C119)</f>
        <v>302.07704334257505</v>
      </c>
      <c r="K119" s="2">
        <f>TREND(Calibration!$A$2:$A$4,Calibration!$C$2:$C$4,E119)</f>
        <v>412.54429617892993</v>
      </c>
      <c r="L119" s="2">
        <f>TREND(Calibration!$A$2:$A$4,Calibration!$D$2:$D$4,G119)</f>
        <v>545.6277539115074</v>
      </c>
    </row>
    <row r="120" spans="1:12" x14ac:dyDescent="0.25">
      <c r="A120">
        <v>589112</v>
      </c>
      <c r="B120">
        <v>15.23200035</v>
      </c>
      <c r="C120">
        <v>0.29945999000000001</v>
      </c>
      <c r="D120">
        <v>35.216999049999998</v>
      </c>
      <c r="E120">
        <v>0.24707999999999999</v>
      </c>
      <c r="F120">
        <v>36.397998809999997</v>
      </c>
      <c r="G120">
        <v>0.75770002999999997</v>
      </c>
      <c r="H120">
        <v>31.101999280000001</v>
      </c>
      <c r="J120" s="2">
        <f>TREND(Calibration!$A$2:$A$4,Calibration!$B$2:$B$4,C120)</f>
        <v>300.61761679773372</v>
      </c>
      <c r="K120" s="2">
        <f>TREND(Calibration!$A$2:$A$4,Calibration!$C$2:$C$4,E120)</f>
        <v>412.54429617892993</v>
      </c>
      <c r="L120" s="2">
        <f>TREND(Calibration!$A$2:$A$4,Calibration!$D$2:$D$4,G120)</f>
        <v>549.87990185750277</v>
      </c>
    </row>
    <row r="121" spans="1:12" x14ac:dyDescent="0.25">
      <c r="A121">
        <v>594284</v>
      </c>
      <c r="B121">
        <v>15.352000240000001</v>
      </c>
      <c r="C121">
        <v>0.30140999000000002</v>
      </c>
      <c r="D121">
        <v>35.243000029999997</v>
      </c>
      <c r="E121">
        <v>0.24707999999999999</v>
      </c>
      <c r="F121">
        <v>36.403999329999998</v>
      </c>
      <c r="G121">
        <v>0.755</v>
      </c>
      <c r="H121">
        <v>31.006000520000001</v>
      </c>
      <c r="J121" s="2">
        <f>TREND(Calibration!$A$2:$A$4,Calibration!$B$2:$B$4,C121)</f>
        <v>309.24150092634181</v>
      </c>
      <c r="K121" s="2">
        <f>TREND(Calibration!$A$2:$A$4,Calibration!$C$2:$C$4,E121)</f>
        <v>412.54429617892993</v>
      </c>
      <c r="L121" s="2">
        <f>TREND(Calibration!$A$2:$A$4,Calibration!$D$2:$D$4,G121)</f>
        <v>547.96642996666424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15.260999679999999</v>
      </c>
      <c r="C2">
        <v>0.29471001000000002</v>
      </c>
      <c r="D2">
        <v>35.058998109999997</v>
      </c>
      <c r="E2">
        <v>0.24276</v>
      </c>
      <c r="F2">
        <v>35.229999540000001</v>
      </c>
      <c r="G2">
        <v>0.51090002000000001</v>
      </c>
      <c r="H2">
        <v>31.106000900000002</v>
      </c>
      <c r="J2" s="2">
        <f>TREND(Calibration!$A$2:$A$4,Calibration!$B$2:$B$4,C2)</f>
        <v>279.61080801147455</v>
      </c>
      <c r="K2" s="2">
        <f>TREND(Calibration!$A$2:$A$4,Calibration!$C$2:$C$4,E2)</f>
        <v>378.81968245873622</v>
      </c>
      <c r="L2" s="2">
        <f>TREND(Calibration!$A$2:$A$4,Calibration!$D$2:$D$4,G2)</f>
        <v>374.97633345504983</v>
      </c>
    </row>
    <row r="3" spans="1:12" x14ac:dyDescent="0.25">
      <c r="A3">
        <v>5579</v>
      </c>
      <c r="B3">
        <v>15.20699978</v>
      </c>
      <c r="C3">
        <v>0.29741001</v>
      </c>
      <c r="D3">
        <v>35.04700089</v>
      </c>
      <c r="E3">
        <v>0.24237998999999999</v>
      </c>
      <c r="F3">
        <v>35.271999360000002</v>
      </c>
      <c r="G3">
        <v>0.51410001999999999</v>
      </c>
      <c r="H3">
        <v>31.10899925</v>
      </c>
      <c r="J3" s="2">
        <f>TREND(Calibration!$A$2:$A$4,Calibration!$B$2:$B$4,C3)</f>
        <v>291.55157065108551</v>
      </c>
      <c r="K3" s="2">
        <f>TREND(Calibration!$A$2:$A$4,Calibration!$C$2:$C$4,E3)</f>
        <v>375.85308744489089</v>
      </c>
      <c r="L3" s="2">
        <f>TREND(Calibration!$A$2:$A$4,Calibration!$D$2:$D$4,G3)</f>
        <v>377.24412679463614</v>
      </c>
    </row>
    <row r="4" spans="1:12" x14ac:dyDescent="0.25">
      <c r="A4">
        <v>10581</v>
      </c>
      <c r="B4">
        <v>15.1420002</v>
      </c>
      <c r="C4">
        <v>0.29826998999999998</v>
      </c>
      <c r="D4">
        <v>35.082000729999997</v>
      </c>
      <c r="E4">
        <v>0.24237998999999999</v>
      </c>
      <c r="F4">
        <v>35.316001890000003</v>
      </c>
      <c r="G4">
        <v>0.51569997999999995</v>
      </c>
      <c r="H4">
        <v>31.041000369999999</v>
      </c>
      <c r="J4" s="2">
        <f>TREND(Calibration!$A$2:$A$4,Calibration!$B$2:$B$4,C4)</f>
        <v>295.3548362269421</v>
      </c>
      <c r="K4" s="2">
        <f>TREND(Calibration!$A$2:$A$4,Calibration!$C$2:$C$4,E4)</f>
        <v>375.85308744489089</v>
      </c>
      <c r="L4" s="2">
        <f>TREND(Calibration!$A$2:$A$4,Calibration!$D$2:$D$4,G4)</f>
        <v>378.37799511701257</v>
      </c>
    </row>
    <row r="5" spans="1:12" x14ac:dyDescent="0.25">
      <c r="A5">
        <v>15771</v>
      </c>
      <c r="B5">
        <v>15.088999749999999</v>
      </c>
      <c r="C5">
        <v>0.29508001</v>
      </c>
      <c r="D5">
        <v>35.013999939999998</v>
      </c>
      <c r="E5">
        <v>0.24237998999999999</v>
      </c>
      <c r="F5">
        <v>35.284000399999996</v>
      </c>
      <c r="G5">
        <v>0.51950001999999995</v>
      </c>
      <c r="H5">
        <v>31.028999330000001</v>
      </c>
      <c r="J5" s="2">
        <f>TREND(Calibration!$A$2:$A$4,Calibration!$B$2:$B$4,C5)</f>
        <v>281.24713474356918</v>
      </c>
      <c r="K5" s="2">
        <f>TREND(Calibration!$A$2:$A$4,Calibration!$C$2:$C$4,E5)</f>
        <v>375.85308744489089</v>
      </c>
      <c r="L5" s="2">
        <f>TREND(Calibration!$A$2:$A$4,Calibration!$D$2:$D$4,G5)</f>
        <v>381.07102805518815</v>
      </c>
    </row>
    <row r="6" spans="1:12" x14ac:dyDescent="0.25">
      <c r="A6">
        <v>20819</v>
      </c>
      <c r="B6">
        <v>15.01299953</v>
      </c>
      <c r="C6">
        <v>0.29438001000000003</v>
      </c>
      <c r="D6">
        <v>35.064998629999998</v>
      </c>
      <c r="E6">
        <v>0.24248998999999999</v>
      </c>
      <c r="F6">
        <v>35.299999239999998</v>
      </c>
      <c r="G6">
        <v>0.52170002000000004</v>
      </c>
      <c r="H6">
        <v>31.065000529999999</v>
      </c>
      <c r="J6" s="2">
        <f>TREND(Calibration!$A$2:$A$4,Calibration!$B$2:$B$4,C6)</f>
        <v>278.15138146663321</v>
      </c>
      <c r="K6" s="2">
        <f>TREND(Calibration!$A$2:$A$4,Calibration!$C$2:$C$4,E6)</f>
        <v>376.71181603498849</v>
      </c>
      <c r="L6" s="2">
        <f>TREND(Calibration!$A$2:$A$4,Calibration!$D$2:$D$4,G6)</f>
        <v>382.63013597615384</v>
      </c>
    </row>
    <row r="7" spans="1:12" x14ac:dyDescent="0.25">
      <c r="A7">
        <v>25878</v>
      </c>
      <c r="B7">
        <v>14.99100018</v>
      </c>
      <c r="C7">
        <v>0.29534999000000001</v>
      </c>
      <c r="D7">
        <v>35.049999239999998</v>
      </c>
      <c r="E7">
        <v>0.24232999999999999</v>
      </c>
      <c r="F7">
        <v>35.291000369999999</v>
      </c>
      <c r="G7">
        <v>0.51789998999999998</v>
      </c>
      <c r="H7">
        <v>31.11300087</v>
      </c>
      <c r="J7" s="2">
        <f>TREND(Calibration!$A$2:$A$4,Calibration!$B$2:$B$4,C7)</f>
        <v>282.44112255743676</v>
      </c>
      <c r="K7" s="2">
        <f>TREND(Calibration!$A$2:$A$4,Calibration!$C$2:$C$4,E7)</f>
        <v>375.46283433380927</v>
      </c>
      <c r="L7" s="2">
        <f>TREND(Calibration!$A$2:$A$4,Calibration!$D$2:$D$4,G7)</f>
        <v>379.93711012483243</v>
      </c>
    </row>
    <row r="8" spans="1:12" x14ac:dyDescent="0.25">
      <c r="A8">
        <v>30676</v>
      </c>
      <c r="B8">
        <v>14.949000359999999</v>
      </c>
      <c r="C8">
        <v>0.29805999999999999</v>
      </c>
      <c r="D8">
        <v>35.055999759999999</v>
      </c>
      <c r="E8">
        <v>0.24243000000000001</v>
      </c>
      <c r="F8">
        <v>35.332000729999997</v>
      </c>
      <c r="G8">
        <v>0.52280002999999997</v>
      </c>
      <c r="H8">
        <v>31.086999890000001</v>
      </c>
      <c r="J8" s="2">
        <f>TREND(Calibration!$A$2:$A$4,Calibration!$B$2:$B$4,C8)</f>
        <v>294.42615446890795</v>
      </c>
      <c r="K8" s="2">
        <f>TREND(Calibration!$A$2:$A$4,Calibration!$C$2:$C$4,E8)</f>
        <v>376.24349668844366</v>
      </c>
      <c r="L8" s="2">
        <f>TREND(Calibration!$A$2:$A$4,Calibration!$D$2:$D$4,G8)</f>
        <v>383.40969702349076</v>
      </c>
    </row>
    <row r="9" spans="1:12" x14ac:dyDescent="0.25">
      <c r="A9">
        <v>35581</v>
      </c>
      <c r="B9">
        <v>14.930999760000001</v>
      </c>
      <c r="C9">
        <v>0.29243999999999998</v>
      </c>
      <c r="D9">
        <v>35.078998570000003</v>
      </c>
      <c r="E9">
        <v>0.24237998999999999</v>
      </c>
      <c r="F9">
        <v>35.277999880000003</v>
      </c>
      <c r="G9">
        <v>0.51410001999999999</v>
      </c>
      <c r="H9">
        <v>31.14100075</v>
      </c>
      <c r="J9" s="2">
        <f>TREND(Calibration!$A$2:$A$4,Calibration!$B$2:$B$4,C9)</f>
        <v>269.57167815979142</v>
      </c>
      <c r="K9" s="2">
        <f>TREND(Calibration!$A$2:$A$4,Calibration!$C$2:$C$4,E9)</f>
        <v>375.85308744489089</v>
      </c>
      <c r="L9" s="2">
        <f>TREND(Calibration!$A$2:$A$4,Calibration!$D$2:$D$4,G9)</f>
        <v>377.24412679463614</v>
      </c>
    </row>
    <row r="10" spans="1:12" x14ac:dyDescent="0.25">
      <c r="A10">
        <v>40581</v>
      </c>
      <c r="B10">
        <v>14.934000019999999</v>
      </c>
      <c r="C10">
        <v>0.29762</v>
      </c>
      <c r="D10">
        <v>35.054000850000001</v>
      </c>
      <c r="E10">
        <v>0.24237998999999999</v>
      </c>
      <c r="F10">
        <v>35.316001890000003</v>
      </c>
      <c r="G10">
        <v>0.52010000000000001</v>
      </c>
      <c r="H10">
        <v>31.146999359999999</v>
      </c>
      <c r="J10" s="2">
        <f>TREND(Calibration!$A$2:$A$4,Calibration!$B$2:$B$4,C10)</f>
        <v>292.48025240911966</v>
      </c>
      <c r="K10" s="2">
        <f>TREND(Calibration!$A$2:$A$4,Calibration!$C$2:$C$4,E10)</f>
        <v>375.85308744489089</v>
      </c>
      <c r="L10" s="2">
        <f>TREND(Calibration!$A$2:$A$4,Calibration!$D$2:$D$4,G10)</f>
        <v>381.49622513265223</v>
      </c>
    </row>
    <row r="11" spans="1:12" x14ac:dyDescent="0.25">
      <c r="A11">
        <v>45581</v>
      </c>
      <c r="B11">
        <v>14.96899986</v>
      </c>
      <c r="C11">
        <v>0.29475999000000003</v>
      </c>
      <c r="D11">
        <v>35.055999759999999</v>
      </c>
      <c r="E11">
        <v>0.24226998999999999</v>
      </c>
      <c r="F11">
        <v>35.338001249999998</v>
      </c>
      <c r="G11">
        <v>0.51789998999999998</v>
      </c>
      <c r="H11">
        <v>31.166999820000001</v>
      </c>
      <c r="J11" s="2">
        <f>TREND(Calibration!$A$2:$A$4,Calibration!$B$2:$B$4,C11)</f>
        <v>279.83184479544775</v>
      </c>
      <c r="K11" s="2">
        <f>TREND(Calibration!$A$2:$A$4,Calibration!$C$2:$C$4,E11)</f>
        <v>374.99435885479329</v>
      </c>
      <c r="L11" s="2">
        <f>TREND(Calibration!$A$2:$A$4,Calibration!$D$2:$D$4,G11)</f>
        <v>379.93711012483243</v>
      </c>
    </row>
    <row r="12" spans="1:12" x14ac:dyDescent="0.25">
      <c r="A12">
        <v>50581</v>
      </c>
      <c r="B12">
        <v>15.00899982</v>
      </c>
      <c r="C12">
        <v>0.29692000000000002</v>
      </c>
      <c r="D12">
        <v>35.048999790000003</v>
      </c>
      <c r="E12">
        <v>0.24237998999999999</v>
      </c>
      <c r="F12">
        <v>35.332000729999997</v>
      </c>
      <c r="G12">
        <v>0.51520001999999998</v>
      </c>
      <c r="H12">
        <v>31.163999560000001</v>
      </c>
      <c r="J12" s="2">
        <f>TREND(Calibration!$A$2:$A$4,Calibration!$B$2:$B$4,C12)</f>
        <v>289.38449913218346</v>
      </c>
      <c r="K12" s="2">
        <f>TREND(Calibration!$A$2:$A$4,Calibration!$C$2:$C$4,E12)</f>
        <v>375.85308744489089</v>
      </c>
      <c r="L12" s="2">
        <f>TREND(Calibration!$A$2:$A$4,Calibration!$D$2:$D$4,G12)</f>
        <v>378.02368075511896</v>
      </c>
    </row>
    <row r="13" spans="1:12" x14ac:dyDescent="0.25">
      <c r="A13">
        <v>55582</v>
      </c>
      <c r="B13">
        <v>15.09500027</v>
      </c>
      <c r="C13">
        <v>0.29686998999999997</v>
      </c>
      <c r="D13">
        <v>35.084999080000003</v>
      </c>
      <c r="E13">
        <v>0.24232999999999999</v>
      </c>
      <c r="F13">
        <v>35.316001890000003</v>
      </c>
      <c r="G13">
        <v>0.51249999000000002</v>
      </c>
      <c r="H13">
        <v>31.1609993</v>
      </c>
      <c r="J13" s="2">
        <f>TREND(Calibration!$A$2:$A$4,Calibration!$B$2:$B$4,C13)</f>
        <v>289.16332967306948</v>
      </c>
      <c r="K13" s="2">
        <f>TREND(Calibration!$A$2:$A$4,Calibration!$C$2:$C$4,E13)</f>
        <v>375.46283433380927</v>
      </c>
      <c r="L13" s="2">
        <f>TREND(Calibration!$A$2:$A$4,Calibration!$D$2:$D$4,G13)</f>
        <v>376.11020886428042</v>
      </c>
    </row>
    <row r="14" spans="1:12" x14ac:dyDescent="0.25">
      <c r="A14">
        <v>60582</v>
      </c>
      <c r="B14">
        <v>15.06000042</v>
      </c>
      <c r="C14">
        <v>0.29805999999999999</v>
      </c>
      <c r="D14">
        <v>35.062000269999999</v>
      </c>
      <c r="E14">
        <v>0.24243000000000001</v>
      </c>
      <c r="F14">
        <v>35.351001740000001</v>
      </c>
      <c r="G14">
        <v>0.51029997999999999</v>
      </c>
      <c r="H14">
        <v>31.17399979</v>
      </c>
      <c r="J14" s="2">
        <f>TREND(Calibration!$A$2:$A$4,Calibration!$B$2:$B$4,C14)</f>
        <v>294.42615446890795</v>
      </c>
      <c r="K14" s="2">
        <f>TREND(Calibration!$A$2:$A$4,Calibration!$C$2:$C$4,E14)</f>
        <v>376.24349668844366</v>
      </c>
      <c r="L14" s="2">
        <f>TREND(Calibration!$A$2:$A$4,Calibration!$D$2:$D$4,G14)</f>
        <v>374.55109385646062</v>
      </c>
    </row>
    <row r="15" spans="1:12" x14ac:dyDescent="0.25">
      <c r="A15">
        <v>65670</v>
      </c>
      <c r="B15">
        <v>14.9829998</v>
      </c>
      <c r="C15">
        <v>0.29833000999999998</v>
      </c>
      <c r="D15">
        <v>35.10400009</v>
      </c>
      <c r="E15">
        <v>0.24232999999999999</v>
      </c>
      <c r="F15">
        <v>35.310001370000002</v>
      </c>
      <c r="G15">
        <v>0.50169998000000005</v>
      </c>
      <c r="H15">
        <v>31.159999849999998</v>
      </c>
      <c r="J15" s="2">
        <f>TREND(Calibration!$A$2:$A$4,Calibration!$B$2:$B$4,C15)</f>
        <v>295.62027495791585</v>
      </c>
      <c r="K15" s="2">
        <f>TREND(Calibration!$A$2:$A$4,Calibration!$C$2:$C$4,E15)</f>
        <v>375.46283433380927</v>
      </c>
      <c r="L15" s="2">
        <f>TREND(Calibration!$A$2:$A$4,Calibration!$D$2:$D$4,G15)</f>
        <v>368.45639925632224</v>
      </c>
    </row>
    <row r="16" spans="1:12" x14ac:dyDescent="0.25">
      <c r="A16">
        <v>70735</v>
      </c>
      <c r="B16">
        <v>14.91800022</v>
      </c>
      <c r="C16">
        <v>0.29583999999999999</v>
      </c>
      <c r="D16">
        <v>35.117000580000003</v>
      </c>
      <c r="E16">
        <v>0.24237998999999999</v>
      </c>
      <c r="F16">
        <v>35.328998570000003</v>
      </c>
      <c r="G16">
        <v>0.50489998000000003</v>
      </c>
      <c r="H16">
        <v>31.170000080000001</v>
      </c>
      <c r="J16" s="2">
        <f>TREND(Calibration!$A$2:$A$4,Calibration!$B$2:$B$4,C16)</f>
        <v>284.6081940763388</v>
      </c>
      <c r="K16" s="2">
        <f>TREND(Calibration!$A$2:$A$4,Calibration!$C$2:$C$4,E16)</f>
        <v>375.85308744489089</v>
      </c>
      <c r="L16" s="2">
        <f>TREND(Calibration!$A$2:$A$4,Calibration!$D$2:$D$4,G16)</f>
        <v>370.72419259590862</v>
      </c>
    </row>
    <row r="17" spans="1:12" x14ac:dyDescent="0.25">
      <c r="A17">
        <v>75582</v>
      </c>
      <c r="B17">
        <v>14.87300014</v>
      </c>
      <c r="C17">
        <v>0.29772999999999999</v>
      </c>
      <c r="D17">
        <v>35.036998750000002</v>
      </c>
      <c r="E17">
        <v>0.24232999999999999</v>
      </c>
      <c r="F17">
        <v>35.35400009</v>
      </c>
      <c r="G17">
        <v>0.51029997999999999</v>
      </c>
      <c r="H17">
        <v>31.179000850000001</v>
      </c>
      <c r="J17" s="2">
        <f>TREND(Calibration!$A$2:$A$4,Calibration!$B$2:$B$4,C17)</f>
        <v>292.96672792406662</v>
      </c>
      <c r="K17" s="2">
        <f>TREND(Calibration!$A$2:$A$4,Calibration!$C$2:$C$4,E17)</f>
        <v>375.46283433380927</v>
      </c>
      <c r="L17" s="2">
        <f>TREND(Calibration!$A$2:$A$4,Calibration!$D$2:$D$4,G17)</f>
        <v>374.55109385646062</v>
      </c>
    </row>
    <row r="18" spans="1:12" x14ac:dyDescent="0.25">
      <c r="A18">
        <v>80582</v>
      </c>
      <c r="B18">
        <v>14.847000120000001</v>
      </c>
      <c r="C18">
        <v>0.29745999000000001</v>
      </c>
      <c r="D18">
        <v>35.097999569999999</v>
      </c>
      <c r="E18">
        <v>0.24237998999999999</v>
      </c>
      <c r="F18">
        <v>35.388999939999998</v>
      </c>
      <c r="G18">
        <v>0.51200002</v>
      </c>
      <c r="H18">
        <v>31.093000409999998</v>
      </c>
      <c r="J18" s="2">
        <f>TREND(Calibration!$A$2:$A$4,Calibration!$B$2:$B$4,C18)</f>
        <v>291.77260743505872</v>
      </c>
      <c r="K18" s="2">
        <f>TREND(Calibration!$A$2:$A$4,Calibration!$C$2:$C$4,E18)</f>
        <v>375.85308744489089</v>
      </c>
      <c r="L18" s="2">
        <f>TREND(Calibration!$A$2:$A$4,Calibration!$D$2:$D$4,G18)</f>
        <v>375.75588741553264</v>
      </c>
    </row>
    <row r="19" spans="1:12" x14ac:dyDescent="0.25">
      <c r="A19">
        <v>85582</v>
      </c>
      <c r="B19">
        <v>14.88899994</v>
      </c>
      <c r="C19">
        <v>0.29383999</v>
      </c>
      <c r="D19">
        <v>35.091999049999998</v>
      </c>
      <c r="E19">
        <v>0.24226998999999999</v>
      </c>
      <c r="F19">
        <v>35.340999600000004</v>
      </c>
      <c r="G19">
        <v>0.50760000999999999</v>
      </c>
      <c r="H19">
        <v>31.0890007</v>
      </c>
      <c r="J19" s="2">
        <f>TREND(Calibration!$A$2:$A$4,Calibration!$B$2:$B$4,C19)</f>
        <v>275.76314048861718</v>
      </c>
      <c r="K19" s="2">
        <f>TREND(Calibration!$A$2:$A$4,Calibration!$C$2:$C$4,E19)</f>
        <v>374.99435885479329</v>
      </c>
      <c r="L19" s="2">
        <f>TREND(Calibration!$A$2:$A$4,Calibration!$D$2:$D$4,G19)</f>
        <v>372.63766448674716</v>
      </c>
    </row>
    <row r="20" spans="1:12" x14ac:dyDescent="0.25">
      <c r="A20">
        <v>90582</v>
      </c>
      <c r="B20">
        <v>14.960000040000001</v>
      </c>
      <c r="C20">
        <v>0.29497999000000003</v>
      </c>
      <c r="D20">
        <v>35.101001740000001</v>
      </c>
      <c r="E20">
        <v>0.24243000000000001</v>
      </c>
      <c r="F20">
        <v>35.319000240000001</v>
      </c>
      <c r="G20">
        <v>0.50440001000000001</v>
      </c>
      <c r="H20">
        <v>31.051000599999998</v>
      </c>
      <c r="J20" s="2">
        <f>TREND(Calibration!$A$2:$A$4,Calibration!$B$2:$B$4,C20)</f>
        <v>280.8047958253419</v>
      </c>
      <c r="K20" s="2">
        <f>TREND(Calibration!$A$2:$A$4,Calibration!$C$2:$C$4,E20)</f>
        <v>376.24349668844366</v>
      </c>
      <c r="L20" s="2">
        <f>TREND(Calibration!$A$2:$A$4,Calibration!$D$2:$D$4,G20)</f>
        <v>370.36987114716078</v>
      </c>
    </row>
    <row r="21" spans="1:12" x14ac:dyDescent="0.25">
      <c r="A21">
        <v>95581</v>
      </c>
      <c r="B21">
        <v>15.00300026</v>
      </c>
      <c r="C21">
        <v>0.29556999</v>
      </c>
      <c r="D21">
        <v>35.113998410000001</v>
      </c>
      <c r="E21">
        <v>0.24243000000000001</v>
      </c>
      <c r="F21">
        <v>35.319000240000001</v>
      </c>
      <c r="G21">
        <v>0.50059998000000006</v>
      </c>
      <c r="H21">
        <v>31.021999359999999</v>
      </c>
      <c r="J21" s="2">
        <f>TREND(Calibration!$A$2:$A$4,Calibration!$B$2:$B$4,C21)</f>
        <v>283.4140735873309</v>
      </c>
      <c r="K21" s="2">
        <f>TREND(Calibration!$A$2:$A$4,Calibration!$C$2:$C$4,E21)</f>
        <v>376.24349668844366</v>
      </c>
      <c r="L21" s="2">
        <f>TREND(Calibration!$A$2:$A$4,Calibration!$D$2:$D$4,G21)</f>
        <v>367.67684529583948</v>
      </c>
    </row>
    <row r="22" spans="1:12" x14ac:dyDescent="0.25">
      <c r="A22">
        <v>100582</v>
      </c>
      <c r="B22">
        <v>15.06700039</v>
      </c>
      <c r="C22">
        <v>0.29599999999999999</v>
      </c>
      <c r="D22">
        <v>35.125999450000002</v>
      </c>
      <c r="E22">
        <v>0.24237998999999999</v>
      </c>
      <c r="F22">
        <v>35.299999239999998</v>
      </c>
      <c r="G22">
        <v>0.49630001000000001</v>
      </c>
      <c r="H22">
        <v>31.006000520000001</v>
      </c>
      <c r="J22" s="2">
        <f>TREND(Calibration!$A$2:$A$4,Calibration!$B$2:$B$4,C22)</f>
        <v>285.3157948253529</v>
      </c>
      <c r="K22" s="2">
        <f>TREND(Calibration!$A$2:$A$4,Calibration!$C$2:$C$4,E22)</f>
        <v>375.85308744489089</v>
      </c>
      <c r="L22" s="2">
        <f>TREND(Calibration!$A$2:$A$4,Calibration!$D$2:$D$4,G22)</f>
        <v>364.6295192563328</v>
      </c>
    </row>
    <row r="23" spans="1:12" x14ac:dyDescent="0.25">
      <c r="A23">
        <v>105582</v>
      </c>
      <c r="B23">
        <v>15.079999920000001</v>
      </c>
      <c r="C23">
        <v>0.29605999999999999</v>
      </c>
      <c r="D23">
        <v>35.119998930000001</v>
      </c>
      <c r="E23">
        <v>0.24248998999999999</v>
      </c>
      <c r="F23">
        <v>35.299999239999998</v>
      </c>
      <c r="G23">
        <v>0.49849999</v>
      </c>
      <c r="H23">
        <v>31.018999099999998</v>
      </c>
      <c r="J23" s="2">
        <f>TREND(Calibration!$A$2:$A$4,Calibration!$B$2:$B$4,C23)</f>
        <v>285.58114510623318</v>
      </c>
      <c r="K23" s="2">
        <f>TREND(Calibration!$A$2:$A$4,Calibration!$C$2:$C$4,E23)</f>
        <v>376.71181603498849</v>
      </c>
      <c r="L23" s="2">
        <f>TREND(Calibration!$A$2:$A$4,Calibration!$D$2:$D$4,G23)</f>
        <v>366.18861300359004</v>
      </c>
    </row>
    <row r="24" spans="1:12" x14ac:dyDescent="0.25">
      <c r="A24">
        <v>110582</v>
      </c>
      <c r="B24">
        <v>15.02999973</v>
      </c>
      <c r="C24">
        <v>0.29594999999999999</v>
      </c>
      <c r="D24">
        <v>35.097000119999997</v>
      </c>
      <c r="E24">
        <v>0.24270998999999999</v>
      </c>
      <c r="F24">
        <v>35.310001370000002</v>
      </c>
      <c r="G24">
        <v>0.49520001000000002</v>
      </c>
      <c r="H24">
        <v>31.093000409999998</v>
      </c>
      <c r="J24" s="2">
        <f>TREND(Calibration!$A$2:$A$4,Calibration!$B$2:$B$4,C24)</f>
        <v>285.09466959128599</v>
      </c>
      <c r="K24" s="2">
        <f>TREND(Calibration!$A$2:$A$4,Calibration!$C$2:$C$4,E24)</f>
        <v>378.42927321518346</v>
      </c>
      <c r="L24" s="2">
        <f>TREND(Calibration!$A$2:$A$4,Calibration!$D$2:$D$4,G24)</f>
        <v>363.84996529584998</v>
      </c>
    </row>
    <row r="25" spans="1:12" x14ac:dyDescent="0.25">
      <c r="A25">
        <v>115583</v>
      </c>
      <c r="B25">
        <v>14.98499966</v>
      </c>
      <c r="C25">
        <v>0.29653998999999998</v>
      </c>
      <c r="D25">
        <v>35.084999080000003</v>
      </c>
      <c r="E25">
        <v>0.24276</v>
      </c>
      <c r="F25">
        <v>35.332000729999997</v>
      </c>
      <c r="G25">
        <v>0.50120001999999997</v>
      </c>
      <c r="H25">
        <v>31.097000120000001</v>
      </c>
      <c r="J25" s="2">
        <f>TREND(Calibration!$A$2:$A$4,Calibration!$B$2:$B$4,C25)</f>
        <v>287.70390312822815</v>
      </c>
      <c r="K25" s="2">
        <f>TREND(Calibration!$A$2:$A$4,Calibration!$C$2:$C$4,E25)</f>
        <v>378.81968245873622</v>
      </c>
      <c r="L25" s="2">
        <f>TREND(Calibration!$A$2:$A$4,Calibration!$D$2:$D$4,G25)</f>
        <v>368.10208489442857</v>
      </c>
    </row>
    <row r="26" spans="1:12" x14ac:dyDescent="0.25">
      <c r="A26">
        <v>120582</v>
      </c>
      <c r="B26">
        <v>14.944000239999999</v>
      </c>
      <c r="C26">
        <v>0.29805999999999999</v>
      </c>
      <c r="D26">
        <v>35.073001859999998</v>
      </c>
      <c r="E26">
        <v>0.24270998999999999</v>
      </c>
      <c r="F26">
        <v>35.347999569999999</v>
      </c>
      <c r="G26">
        <v>0.50169998000000005</v>
      </c>
      <c r="H26">
        <v>31.114999770000001</v>
      </c>
      <c r="J26" s="2">
        <f>TREND(Calibration!$A$2:$A$4,Calibration!$B$2:$B$4,C26)</f>
        <v>294.42615446890795</v>
      </c>
      <c r="K26" s="2">
        <f>TREND(Calibration!$A$2:$A$4,Calibration!$C$2:$C$4,E26)</f>
        <v>378.42927321518346</v>
      </c>
      <c r="L26" s="2">
        <f>TREND(Calibration!$A$2:$A$4,Calibration!$D$2:$D$4,G26)</f>
        <v>368.45639925632224</v>
      </c>
    </row>
    <row r="27" spans="1:12" x14ac:dyDescent="0.25">
      <c r="A27">
        <v>125582</v>
      </c>
      <c r="B27">
        <v>14.90799999</v>
      </c>
      <c r="C27">
        <v>0.29925001000000001</v>
      </c>
      <c r="D27">
        <v>35.091999049999998</v>
      </c>
      <c r="E27">
        <v>0.24276</v>
      </c>
      <c r="F27">
        <v>35.375999450000002</v>
      </c>
      <c r="G27">
        <v>0.50819999000000005</v>
      </c>
      <c r="H27">
        <v>31.149999619999999</v>
      </c>
      <c r="J27" s="2">
        <f>TREND(Calibration!$A$2:$A$4,Calibration!$B$2:$B$4,C27)</f>
        <v>299.68897926474642</v>
      </c>
      <c r="K27" s="2">
        <f>TREND(Calibration!$A$2:$A$4,Calibration!$C$2:$C$4,E27)</f>
        <v>378.81968245873622</v>
      </c>
      <c r="L27" s="2">
        <f>TREND(Calibration!$A$2:$A$4,Calibration!$D$2:$D$4,G27)</f>
        <v>373.06286156421129</v>
      </c>
    </row>
    <row r="28" spans="1:12" x14ac:dyDescent="0.25">
      <c r="A28">
        <v>130582</v>
      </c>
      <c r="B28">
        <v>14.885999679999999</v>
      </c>
      <c r="C28">
        <v>0.30053999999999997</v>
      </c>
      <c r="D28">
        <v>35.097999569999999</v>
      </c>
      <c r="E28">
        <v>0.24259998999999999</v>
      </c>
      <c r="F28">
        <v>35.402000430000001</v>
      </c>
      <c r="G28">
        <v>0.51139997999999998</v>
      </c>
      <c r="H28">
        <v>31.163000109999999</v>
      </c>
      <c r="J28" s="2">
        <f>TREND(Calibration!$A$2:$A$4,Calibration!$B$2:$B$4,C28)</f>
        <v>305.39396607862477</v>
      </c>
      <c r="K28" s="2">
        <f>TREND(Calibration!$A$2:$A$4,Calibration!$C$2:$C$4,E28)</f>
        <v>377.57054462508586</v>
      </c>
      <c r="L28" s="2">
        <f>TREND(Calibration!$A$2:$A$4,Calibration!$D$2:$D$4,G28)</f>
        <v>375.33064781694338</v>
      </c>
    </row>
    <row r="29" spans="1:12" x14ac:dyDescent="0.25">
      <c r="A29">
        <v>135582</v>
      </c>
      <c r="B29">
        <v>14.885999679999999</v>
      </c>
      <c r="C29">
        <v>0.29934999000000001</v>
      </c>
      <c r="D29">
        <v>35.076000209999997</v>
      </c>
      <c r="E29">
        <v>0.24270998999999999</v>
      </c>
      <c r="F29">
        <v>35.4109993</v>
      </c>
      <c r="G29">
        <v>0.51410001999999999</v>
      </c>
      <c r="H29">
        <v>31.125</v>
      </c>
      <c r="J29" s="2">
        <f>TREND(Calibration!$A$2:$A$4,Calibration!$B$2:$B$4,C29)</f>
        <v>300.13114128278653</v>
      </c>
      <c r="K29" s="2">
        <f>TREND(Calibration!$A$2:$A$4,Calibration!$C$2:$C$4,E29)</f>
        <v>378.42927321518346</v>
      </c>
      <c r="L29" s="2">
        <f>TREND(Calibration!$A$2:$A$4,Calibration!$D$2:$D$4,G29)</f>
        <v>377.24412679463614</v>
      </c>
    </row>
    <row r="30" spans="1:12" x14ac:dyDescent="0.25">
      <c r="A30">
        <v>140582</v>
      </c>
      <c r="B30">
        <v>14.913999560000001</v>
      </c>
      <c r="C30">
        <v>0.29822000999999998</v>
      </c>
      <c r="D30">
        <v>35.099998470000003</v>
      </c>
      <c r="E30">
        <v>0.24265</v>
      </c>
      <c r="F30">
        <v>35.386001589999999</v>
      </c>
      <c r="G30">
        <v>0.51410001999999999</v>
      </c>
      <c r="H30">
        <v>31.070999149999999</v>
      </c>
      <c r="J30" s="2">
        <f>TREND(Calibration!$A$2:$A$4,Calibration!$B$2:$B$4,C30)</f>
        <v>295.13379944296889</v>
      </c>
      <c r="K30" s="2">
        <f>TREND(Calibration!$A$2:$A$4,Calibration!$C$2:$C$4,E30)</f>
        <v>377.96095386863863</v>
      </c>
      <c r="L30" s="2">
        <f>TREND(Calibration!$A$2:$A$4,Calibration!$D$2:$D$4,G30)</f>
        <v>377.24412679463614</v>
      </c>
    </row>
    <row r="31" spans="1:12" x14ac:dyDescent="0.25">
      <c r="A31">
        <v>145736</v>
      </c>
      <c r="B31">
        <v>14.97999954</v>
      </c>
      <c r="C31">
        <v>0.29811000999999998</v>
      </c>
      <c r="D31">
        <v>35.083999630000001</v>
      </c>
      <c r="E31">
        <v>0.24270998999999999</v>
      </c>
      <c r="F31">
        <v>35.382999419999997</v>
      </c>
      <c r="G31">
        <v>0.51520001999999998</v>
      </c>
      <c r="H31">
        <v>31.090000150000002</v>
      </c>
      <c r="J31" s="2">
        <f>TREND(Calibration!$A$2:$A$4,Calibration!$B$2:$B$4,C31)</f>
        <v>294.64732392802171</v>
      </c>
      <c r="K31" s="2">
        <f>TREND(Calibration!$A$2:$A$4,Calibration!$C$2:$C$4,E31)</f>
        <v>378.42927321518346</v>
      </c>
      <c r="L31" s="2">
        <f>TREND(Calibration!$A$2:$A$4,Calibration!$D$2:$D$4,G31)</f>
        <v>378.02368075511896</v>
      </c>
    </row>
    <row r="32" spans="1:12" x14ac:dyDescent="0.25">
      <c r="A32">
        <v>150584</v>
      </c>
      <c r="B32">
        <v>15.05000019</v>
      </c>
      <c r="C32">
        <v>0.29671001000000002</v>
      </c>
      <c r="D32">
        <v>35.075000760000002</v>
      </c>
      <c r="E32">
        <v>0.24265</v>
      </c>
      <c r="F32">
        <v>35.382999419999997</v>
      </c>
      <c r="G32">
        <v>0.51470000000000005</v>
      </c>
      <c r="H32">
        <v>31.118999479999999</v>
      </c>
      <c r="J32" s="2">
        <f>TREND(Calibration!$A$2:$A$4,Calibration!$B$2:$B$4,C32)</f>
        <v>288.45581737414932</v>
      </c>
      <c r="K32" s="2">
        <f>TREND(Calibration!$A$2:$A$4,Calibration!$C$2:$C$4,E32)</f>
        <v>377.96095386863863</v>
      </c>
      <c r="L32" s="2">
        <f>TREND(Calibration!$A$2:$A$4,Calibration!$D$2:$D$4,G32)</f>
        <v>377.66932387210028</v>
      </c>
    </row>
    <row r="33" spans="1:12" x14ac:dyDescent="0.25">
      <c r="A33">
        <v>155583</v>
      </c>
      <c r="B33">
        <v>15.04800034</v>
      </c>
      <c r="C33">
        <v>0.29291999000000002</v>
      </c>
      <c r="D33">
        <v>35.148998259999999</v>
      </c>
      <c r="E33">
        <v>0.24270998999999999</v>
      </c>
      <c r="F33">
        <v>35.356998439999998</v>
      </c>
      <c r="G33">
        <v>0.50330001000000002</v>
      </c>
      <c r="H33">
        <v>31.06699944</v>
      </c>
      <c r="J33" s="2">
        <f>TREND(Calibration!$A$2:$A$4,Calibration!$B$2:$B$4,C33)</f>
        <v>271.69443618178684</v>
      </c>
      <c r="K33" s="2">
        <f>TREND(Calibration!$A$2:$A$4,Calibration!$C$2:$C$4,E33)</f>
        <v>378.42927321518346</v>
      </c>
      <c r="L33" s="2">
        <f>TREND(Calibration!$A$2:$A$4,Calibration!$D$2:$D$4,G33)</f>
        <v>369.59031718667802</v>
      </c>
    </row>
    <row r="34" spans="1:12" x14ac:dyDescent="0.25">
      <c r="A34">
        <v>160583</v>
      </c>
      <c r="B34">
        <v>15.083999629999999</v>
      </c>
      <c r="C34">
        <v>0.29352</v>
      </c>
      <c r="D34">
        <v>35.141998289999997</v>
      </c>
      <c r="E34">
        <v>0.24270998999999999</v>
      </c>
      <c r="F34">
        <v>35.367000580000003</v>
      </c>
      <c r="G34">
        <v>0.50010001999999998</v>
      </c>
      <c r="H34">
        <v>31.024999619999999</v>
      </c>
      <c r="J34" s="2">
        <f>TREND(Calibration!$A$2:$A$4,Calibration!$B$2:$B$4,C34)</f>
        <v>274.34798321563608</v>
      </c>
      <c r="K34" s="2">
        <f>TREND(Calibration!$A$2:$A$4,Calibration!$C$2:$C$4,E34)</f>
        <v>378.42927321518346</v>
      </c>
      <c r="L34" s="2">
        <f>TREND(Calibration!$A$2:$A$4,Calibration!$D$2:$D$4,G34)</f>
        <v>367.32253093394576</v>
      </c>
    </row>
    <row r="35" spans="1:12" x14ac:dyDescent="0.25">
      <c r="A35">
        <v>165583</v>
      </c>
      <c r="B35">
        <v>15.036999700000001</v>
      </c>
      <c r="C35">
        <v>0.29394998999999999</v>
      </c>
      <c r="D35">
        <v>35.153999329999998</v>
      </c>
      <c r="E35">
        <v>0.24270998999999999</v>
      </c>
      <c r="F35">
        <v>35.34500122</v>
      </c>
      <c r="G35">
        <v>0.49849999</v>
      </c>
      <c r="H35">
        <v>31.068000789999999</v>
      </c>
      <c r="J35" s="2">
        <f>TREND(Calibration!$A$2:$A$4,Calibration!$B$2:$B$4,C35)</f>
        <v>276.24961600356414</v>
      </c>
      <c r="K35" s="2">
        <f>TREND(Calibration!$A$2:$A$4,Calibration!$C$2:$C$4,E35)</f>
        <v>378.42927321518346</v>
      </c>
      <c r="L35" s="2">
        <f>TREND(Calibration!$A$2:$A$4,Calibration!$D$2:$D$4,G35)</f>
        <v>366.18861300359004</v>
      </c>
    </row>
    <row r="36" spans="1:12" x14ac:dyDescent="0.25">
      <c r="A36">
        <v>170583</v>
      </c>
      <c r="B36">
        <v>15.00800037</v>
      </c>
      <c r="C36">
        <v>0.29588999999999999</v>
      </c>
      <c r="D36">
        <v>35.106998439999998</v>
      </c>
      <c r="E36">
        <v>0.24265</v>
      </c>
      <c r="F36">
        <v>35.34500122</v>
      </c>
      <c r="G36">
        <v>0.49630001000000001</v>
      </c>
      <c r="H36">
        <v>31.100000380000001</v>
      </c>
      <c r="J36" s="2">
        <f>TREND(Calibration!$A$2:$A$4,Calibration!$B$2:$B$4,C36)</f>
        <v>284.82931931040571</v>
      </c>
      <c r="K36" s="2">
        <f>TREND(Calibration!$A$2:$A$4,Calibration!$C$2:$C$4,E36)</f>
        <v>377.96095386863863</v>
      </c>
      <c r="L36" s="2">
        <f>TREND(Calibration!$A$2:$A$4,Calibration!$D$2:$D$4,G36)</f>
        <v>364.6295192563328</v>
      </c>
    </row>
    <row r="37" spans="1:12" x14ac:dyDescent="0.25">
      <c r="A37">
        <v>175583</v>
      </c>
      <c r="B37">
        <v>14.958999629999999</v>
      </c>
      <c r="C37">
        <v>0.30064999999999997</v>
      </c>
      <c r="D37">
        <v>35.118999479999999</v>
      </c>
      <c r="E37">
        <v>0.24270998999999999</v>
      </c>
      <c r="F37">
        <v>35.367000580000003</v>
      </c>
      <c r="G37">
        <v>0.50169998000000005</v>
      </c>
      <c r="H37">
        <v>31.065000529999999</v>
      </c>
      <c r="J37" s="2">
        <f>TREND(Calibration!$A$2:$A$4,Calibration!$B$2:$B$4,C37)</f>
        <v>305.88044159357196</v>
      </c>
      <c r="K37" s="2">
        <f>TREND(Calibration!$A$2:$A$4,Calibration!$C$2:$C$4,E37)</f>
        <v>378.42927321518346</v>
      </c>
      <c r="L37" s="2">
        <f>TREND(Calibration!$A$2:$A$4,Calibration!$D$2:$D$4,G37)</f>
        <v>368.45639925632224</v>
      </c>
    </row>
    <row r="38" spans="1:12" x14ac:dyDescent="0.25">
      <c r="A38">
        <v>180583</v>
      </c>
      <c r="B38">
        <v>14.90699959</v>
      </c>
      <c r="C38">
        <v>0.29556999</v>
      </c>
      <c r="D38">
        <v>35.10400009</v>
      </c>
      <c r="E38">
        <v>0.24270998999999999</v>
      </c>
      <c r="F38">
        <v>35.380001069999999</v>
      </c>
      <c r="G38">
        <v>0.50330001000000002</v>
      </c>
      <c r="H38">
        <v>31.128999709999999</v>
      </c>
      <c r="J38" s="2">
        <f>TREND(Calibration!$A$2:$A$4,Calibration!$B$2:$B$4,C38)</f>
        <v>283.4140735873309</v>
      </c>
      <c r="K38" s="2">
        <f>TREND(Calibration!$A$2:$A$4,Calibration!$C$2:$C$4,E38)</f>
        <v>378.42927321518346</v>
      </c>
      <c r="L38" s="2">
        <f>TREND(Calibration!$A$2:$A$4,Calibration!$D$2:$D$4,G38)</f>
        <v>369.59031718667802</v>
      </c>
    </row>
    <row r="39" spans="1:12" x14ac:dyDescent="0.25">
      <c r="A39">
        <v>185583</v>
      </c>
      <c r="B39">
        <v>14.89299965</v>
      </c>
      <c r="C39">
        <v>0.29714000000000002</v>
      </c>
      <c r="D39">
        <v>35.155998230000002</v>
      </c>
      <c r="E39">
        <v>0.24270998999999999</v>
      </c>
      <c r="F39">
        <v>35.388000490000003</v>
      </c>
      <c r="G39">
        <v>0.50550002000000005</v>
      </c>
      <c r="H39">
        <v>31.0890007</v>
      </c>
      <c r="J39" s="2">
        <f>TREND(Calibration!$A$2:$A$4,Calibration!$B$2:$B$4,C39)</f>
        <v>290.35745016207761</v>
      </c>
      <c r="K39" s="2">
        <f>TREND(Calibration!$A$2:$A$4,Calibration!$C$2:$C$4,E39)</f>
        <v>378.42927321518346</v>
      </c>
      <c r="L39" s="2">
        <f>TREND(Calibration!$A$2:$A$4,Calibration!$D$2:$D$4,G39)</f>
        <v>371.14943219449782</v>
      </c>
    </row>
    <row r="40" spans="1:12" x14ac:dyDescent="0.25">
      <c r="A40">
        <v>190582</v>
      </c>
      <c r="B40">
        <v>14.902000429999999</v>
      </c>
      <c r="C40">
        <v>0.29752001</v>
      </c>
      <c r="D40">
        <v>35.152999880000003</v>
      </c>
      <c r="E40">
        <v>0.24276</v>
      </c>
      <c r="F40">
        <v>35.383998869999999</v>
      </c>
      <c r="G40">
        <v>0.50550002000000005</v>
      </c>
      <c r="H40">
        <v>31.149999619999999</v>
      </c>
      <c r="J40" s="2">
        <f>TREND(Calibration!$A$2:$A$4,Calibration!$B$2:$B$4,C40)</f>
        <v>292.0380461660327</v>
      </c>
      <c r="K40" s="2">
        <f>TREND(Calibration!$A$2:$A$4,Calibration!$C$2:$C$4,E40)</f>
        <v>378.81968245873622</v>
      </c>
      <c r="L40" s="2">
        <f>TREND(Calibration!$A$2:$A$4,Calibration!$D$2:$D$4,G40)</f>
        <v>371.14943219449782</v>
      </c>
    </row>
    <row r="41" spans="1:12" x14ac:dyDescent="0.25">
      <c r="A41">
        <v>195704</v>
      </c>
      <c r="B41">
        <v>14.977999690000001</v>
      </c>
      <c r="C41">
        <v>0.29783999999999999</v>
      </c>
      <c r="D41">
        <v>35.151000979999999</v>
      </c>
      <c r="E41">
        <v>0.24270998999999999</v>
      </c>
      <c r="F41">
        <v>35.437000269999999</v>
      </c>
      <c r="G41">
        <v>0.50870000999999998</v>
      </c>
      <c r="H41">
        <v>31.093000409999998</v>
      </c>
      <c r="J41" s="2">
        <f>TREND(Calibration!$A$2:$A$4,Calibration!$B$2:$B$4,C41)</f>
        <v>293.45320343901381</v>
      </c>
      <c r="K41" s="2">
        <f>TREND(Calibration!$A$2:$A$4,Calibration!$C$2:$C$4,E41)</f>
        <v>378.42927321518346</v>
      </c>
      <c r="L41" s="2">
        <f>TREND(Calibration!$A$2:$A$4,Calibration!$D$2:$D$4,G41)</f>
        <v>373.41721844722997</v>
      </c>
    </row>
    <row r="42" spans="1:12" x14ac:dyDescent="0.25">
      <c r="A42">
        <v>200583</v>
      </c>
      <c r="B42">
        <v>15.11100006</v>
      </c>
      <c r="C42">
        <v>0.29816999999999999</v>
      </c>
      <c r="D42">
        <v>35.166999820000001</v>
      </c>
      <c r="E42">
        <v>0.24276</v>
      </c>
      <c r="F42">
        <v>35.4109993</v>
      </c>
      <c r="G42">
        <v>0.51249999000000002</v>
      </c>
      <c r="H42">
        <v>31.073999400000002</v>
      </c>
      <c r="J42" s="2">
        <f>TREND(Calibration!$A$2:$A$4,Calibration!$B$2:$B$4,C42)</f>
        <v>294.91262998385514</v>
      </c>
      <c r="K42" s="2">
        <f>TREND(Calibration!$A$2:$A$4,Calibration!$C$2:$C$4,E42)</f>
        <v>378.81968245873622</v>
      </c>
      <c r="L42" s="2">
        <f>TREND(Calibration!$A$2:$A$4,Calibration!$D$2:$D$4,G42)</f>
        <v>376.11020886428042</v>
      </c>
    </row>
    <row r="43" spans="1:12" x14ac:dyDescent="0.25">
      <c r="A43">
        <v>205582</v>
      </c>
      <c r="B43">
        <v>15.135999679999999</v>
      </c>
      <c r="C43">
        <v>0.29967999000000001</v>
      </c>
      <c r="D43">
        <v>35.140998840000002</v>
      </c>
      <c r="E43">
        <v>0.24308001000000001</v>
      </c>
      <c r="F43">
        <v>35.363998410000001</v>
      </c>
      <c r="G43">
        <v>0.50120001999999997</v>
      </c>
      <c r="H43">
        <v>31.115999219999999</v>
      </c>
      <c r="J43" s="2">
        <f>TREND(Calibration!$A$2:$A$4,Calibration!$B$2:$B$4,C43)</f>
        <v>301.59056782762809</v>
      </c>
      <c r="K43" s="2">
        <f>TREND(Calibration!$A$2:$A$4,Calibration!$C$2:$C$4,E43)</f>
        <v>381.31788005980093</v>
      </c>
      <c r="L43" s="2">
        <f>TREND(Calibration!$A$2:$A$4,Calibration!$D$2:$D$4,G43)</f>
        <v>368.10208489442857</v>
      </c>
    </row>
    <row r="44" spans="1:12" x14ac:dyDescent="0.25">
      <c r="A44">
        <v>210583</v>
      </c>
      <c r="B44">
        <v>15.17700005</v>
      </c>
      <c r="C44">
        <v>0.29848998999999998</v>
      </c>
      <c r="D44">
        <v>35.13999939</v>
      </c>
      <c r="E44">
        <v>0.24303</v>
      </c>
      <c r="F44">
        <v>35.379001619999997</v>
      </c>
      <c r="G44">
        <v>0.50550002000000005</v>
      </c>
      <c r="H44">
        <v>31.038999560000001</v>
      </c>
      <c r="J44" s="2">
        <f>TREND(Calibration!$A$2:$A$4,Calibration!$B$2:$B$4,C44)</f>
        <v>296.32778725683625</v>
      </c>
      <c r="K44" s="2">
        <f>TREND(Calibration!$A$2:$A$4,Calibration!$C$2:$C$4,E44)</f>
        <v>380.92747081624816</v>
      </c>
      <c r="L44" s="2">
        <f>TREND(Calibration!$A$2:$A$4,Calibration!$D$2:$D$4,G44)</f>
        <v>371.14943219449782</v>
      </c>
    </row>
    <row r="45" spans="1:12" x14ac:dyDescent="0.25">
      <c r="A45">
        <v>215583</v>
      </c>
      <c r="B45">
        <v>15.14099979</v>
      </c>
      <c r="C45">
        <v>0.29876000000000003</v>
      </c>
      <c r="D45">
        <v>35.153999329999998</v>
      </c>
      <c r="E45">
        <v>0.24314</v>
      </c>
      <c r="F45">
        <v>35.386001589999999</v>
      </c>
      <c r="G45">
        <v>0.50489998000000003</v>
      </c>
      <c r="H45">
        <v>31.05200005</v>
      </c>
      <c r="J45" s="2">
        <f>TREND(Calibration!$A$2:$A$4,Calibration!$B$2:$B$4,C45)</f>
        <v>297.52190774584437</v>
      </c>
      <c r="K45" s="2">
        <f>TREND(Calibration!$A$2:$A$4,Calibration!$C$2:$C$4,E45)</f>
        <v>381.78619940634576</v>
      </c>
      <c r="L45" s="2">
        <f>TREND(Calibration!$A$2:$A$4,Calibration!$D$2:$D$4,G45)</f>
        <v>370.72419259590862</v>
      </c>
    </row>
    <row r="46" spans="1:12" x14ac:dyDescent="0.25">
      <c r="A46">
        <v>220582</v>
      </c>
      <c r="B46">
        <v>15.079999920000001</v>
      </c>
      <c r="C46">
        <v>0.29594999999999999</v>
      </c>
      <c r="D46">
        <v>35.15499878</v>
      </c>
      <c r="E46">
        <v>0.24341001000000001</v>
      </c>
      <c r="F46">
        <v>35.386001589999999</v>
      </c>
      <c r="G46">
        <v>0.50870000999999998</v>
      </c>
      <c r="H46">
        <v>31.031999590000002</v>
      </c>
      <c r="J46" s="2">
        <f>TREND(Calibration!$A$2:$A$4,Calibration!$B$2:$B$4,C46)</f>
        <v>285.09466959128599</v>
      </c>
      <c r="K46" s="2">
        <f>TREND(Calibration!$A$2:$A$4,Calibration!$C$2:$C$4,E46)</f>
        <v>383.8940658300935</v>
      </c>
      <c r="L46" s="2">
        <f>TREND(Calibration!$A$2:$A$4,Calibration!$D$2:$D$4,G46)</f>
        <v>373.41721844722997</v>
      </c>
    </row>
    <row r="47" spans="1:12" x14ac:dyDescent="0.25">
      <c r="A47">
        <v>225583</v>
      </c>
      <c r="B47">
        <v>15.04300022</v>
      </c>
      <c r="C47">
        <v>0.30761999000000001</v>
      </c>
      <c r="D47">
        <v>35.16999817</v>
      </c>
      <c r="E47">
        <v>0.24379000000000001</v>
      </c>
      <c r="F47">
        <v>35.40499878</v>
      </c>
      <c r="G47">
        <v>0.51139997999999998</v>
      </c>
      <c r="H47">
        <v>31.045000080000001</v>
      </c>
      <c r="J47" s="2">
        <f>TREND(Calibration!$A$2:$A$4,Calibration!$B$2:$B$4,C47)</f>
        <v>336.70525499744758</v>
      </c>
      <c r="K47" s="2">
        <f>TREND(Calibration!$A$2:$A$4,Calibration!$C$2:$C$4,E47)</f>
        <v>386.86050471146746</v>
      </c>
      <c r="L47" s="2">
        <f>TREND(Calibration!$A$2:$A$4,Calibration!$D$2:$D$4,G47)</f>
        <v>375.33064781694338</v>
      </c>
    </row>
    <row r="48" spans="1:12" x14ac:dyDescent="0.25">
      <c r="A48">
        <v>230711</v>
      </c>
      <c r="B48">
        <v>15.02099991</v>
      </c>
      <c r="C48">
        <v>0.30292001000000002</v>
      </c>
      <c r="D48">
        <v>35.141998289999997</v>
      </c>
      <c r="E48">
        <v>0.24368000000000001</v>
      </c>
      <c r="F48">
        <v>35.388999939999998</v>
      </c>
      <c r="G48">
        <v>0.51470000000000005</v>
      </c>
      <c r="H48">
        <v>31.05200005</v>
      </c>
      <c r="J48" s="2">
        <f>TREND(Calibration!$A$2:$A$4,Calibration!$B$2:$B$4,C48)</f>
        <v>315.91957144525509</v>
      </c>
      <c r="K48" s="2">
        <f>TREND(Calibration!$A$2:$A$4,Calibration!$C$2:$C$4,E48)</f>
        <v>386.00177612137009</v>
      </c>
      <c r="L48" s="2">
        <f>TREND(Calibration!$A$2:$A$4,Calibration!$D$2:$D$4,G48)</f>
        <v>377.66932387210028</v>
      </c>
    </row>
    <row r="49" spans="1:12" x14ac:dyDescent="0.25">
      <c r="A49">
        <v>235679</v>
      </c>
      <c r="B49">
        <v>14.99800014</v>
      </c>
      <c r="C49">
        <v>0.30070998999999998</v>
      </c>
      <c r="D49">
        <v>35.131999970000003</v>
      </c>
      <c r="E49">
        <v>0.24368000000000001</v>
      </c>
      <c r="F49">
        <v>35.380001069999999</v>
      </c>
      <c r="G49">
        <v>0.51520001999999998</v>
      </c>
      <c r="H49">
        <v>31.080999370000001</v>
      </c>
      <c r="J49" s="2">
        <f>TREND(Calibration!$A$2:$A$4,Calibration!$B$2:$B$4,C49)</f>
        <v>306.14574764940539</v>
      </c>
      <c r="K49" s="2">
        <f>TREND(Calibration!$A$2:$A$4,Calibration!$C$2:$C$4,E49)</f>
        <v>386.00177612137009</v>
      </c>
      <c r="L49" s="2">
        <f>TREND(Calibration!$A$2:$A$4,Calibration!$D$2:$D$4,G49)</f>
        <v>378.02368075511896</v>
      </c>
    </row>
    <row r="50" spans="1:12" x14ac:dyDescent="0.25">
      <c r="A50">
        <v>240582</v>
      </c>
      <c r="B50">
        <v>14.98499966</v>
      </c>
      <c r="C50">
        <v>0.29844000999999998</v>
      </c>
      <c r="D50">
        <v>35.138000490000003</v>
      </c>
      <c r="E50">
        <v>0.24372999000000001</v>
      </c>
      <c r="F50">
        <v>35.426998140000002</v>
      </c>
      <c r="G50">
        <v>0.51679998999999999</v>
      </c>
      <c r="H50">
        <v>31.020000459999999</v>
      </c>
      <c r="J50" s="2">
        <f>TREND(Calibration!$A$2:$A$4,Calibration!$B$2:$B$4,C50)</f>
        <v>296.10675047286304</v>
      </c>
      <c r="K50" s="2">
        <f>TREND(Calibration!$A$2:$A$4,Calibration!$C$2:$C$4,E50)</f>
        <v>386.3920292324517</v>
      </c>
      <c r="L50" s="2">
        <f>TREND(Calibration!$A$2:$A$4,Calibration!$D$2:$D$4,G50)</f>
        <v>379.15755616434961</v>
      </c>
    </row>
    <row r="51" spans="1:12" x14ac:dyDescent="0.25">
      <c r="A51">
        <v>245582</v>
      </c>
      <c r="B51">
        <v>15.02900028</v>
      </c>
      <c r="C51">
        <v>0.29714000000000002</v>
      </c>
      <c r="D51">
        <v>35.176998140000002</v>
      </c>
      <c r="E51">
        <v>0.24372999000000001</v>
      </c>
      <c r="F51">
        <v>35.423999790000003</v>
      </c>
      <c r="G51">
        <v>0.51840001000000002</v>
      </c>
      <c r="H51">
        <v>31.021999359999999</v>
      </c>
      <c r="J51" s="2">
        <f>TREND(Calibration!$A$2:$A$4,Calibration!$B$2:$B$4,C51)</f>
        <v>290.35745016207761</v>
      </c>
      <c r="K51" s="2">
        <f>TREND(Calibration!$A$2:$A$4,Calibration!$C$2:$C$4,E51)</f>
        <v>386.3920292324517</v>
      </c>
      <c r="L51" s="2">
        <f>TREND(Calibration!$A$2:$A$4,Calibration!$D$2:$D$4,G51)</f>
        <v>380.29146700785117</v>
      </c>
    </row>
    <row r="52" spans="1:12" x14ac:dyDescent="0.25">
      <c r="A52">
        <v>250684</v>
      </c>
      <c r="B52">
        <v>15.09000015</v>
      </c>
      <c r="C52">
        <v>0.29703000000000002</v>
      </c>
      <c r="D52">
        <v>35.15499878</v>
      </c>
      <c r="E52">
        <v>0.24379000000000001</v>
      </c>
      <c r="F52">
        <v>35.423999790000003</v>
      </c>
      <c r="G52">
        <v>0.52549999999999997</v>
      </c>
      <c r="H52">
        <v>31.01600075</v>
      </c>
      <c r="J52" s="2">
        <f>TREND(Calibration!$A$2:$A$4,Calibration!$B$2:$B$4,C52)</f>
        <v>289.87097464713065</v>
      </c>
      <c r="K52" s="2">
        <f>TREND(Calibration!$A$2:$A$4,Calibration!$C$2:$C$4,E52)</f>
        <v>386.86050471146746</v>
      </c>
      <c r="L52" s="2">
        <f>TREND(Calibration!$A$2:$A$4,Calibration!$D$2:$D$4,G52)</f>
        <v>385.32312639320423</v>
      </c>
    </row>
    <row r="53" spans="1:12" x14ac:dyDescent="0.25">
      <c r="A53">
        <v>255583</v>
      </c>
      <c r="B53">
        <v>15.161999700000001</v>
      </c>
      <c r="C53">
        <v>0.29686998999999997</v>
      </c>
      <c r="D53">
        <v>35.165000919999997</v>
      </c>
      <c r="E53">
        <v>0.24379000000000001</v>
      </c>
      <c r="F53">
        <v>35.443000789999999</v>
      </c>
      <c r="G53">
        <v>0.52980000000000005</v>
      </c>
      <c r="H53">
        <v>31.07299995</v>
      </c>
      <c r="J53" s="2">
        <f>TREND(Calibration!$A$2:$A$4,Calibration!$B$2:$B$4,C53)</f>
        <v>289.16332967306948</v>
      </c>
      <c r="K53" s="2">
        <f>TREND(Calibration!$A$2:$A$4,Calibration!$C$2:$C$4,E53)</f>
        <v>386.86050471146746</v>
      </c>
      <c r="L53" s="2">
        <f>TREND(Calibration!$A$2:$A$4,Calibration!$D$2:$D$4,G53)</f>
        <v>388.37047369327348</v>
      </c>
    </row>
    <row r="54" spans="1:12" x14ac:dyDescent="0.25">
      <c r="A54">
        <v>260582</v>
      </c>
      <c r="B54">
        <v>15.144000050000001</v>
      </c>
      <c r="C54">
        <v>0.29697999000000003</v>
      </c>
      <c r="D54">
        <v>35.112998959999999</v>
      </c>
      <c r="E54">
        <v>0.24379000000000001</v>
      </c>
      <c r="F54">
        <v>35.437000269999999</v>
      </c>
      <c r="G54">
        <v>0.52649999000000003</v>
      </c>
      <c r="H54">
        <v>31.080999370000001</v>
      </c>
      <c r="J54" s="2">
        <f>TREND(Calibration!$A$2:$A$4,Calibration!$B$2:$B$4,C54)</f>
        <v>289.6498051880169</v>
      </c>
      <c r="K54" s="2">
        <f>TREND(Calibration!$A$2:$A$4,Calibration!$C$2:$C$4,E54)</f>
        <v>386.86050471146746</v>
      </c>
      <c r="L54" s="2">
        <f>TREND(Calibration!$A$2:$A$4,Calibration!$D$2:$D$4,G54)</f>
        <v>386.03180472497081</v>
      </c>
    </row>
    <row r="55" spans="1:12" x14ac:dyDescent="0.25">
      <c r="A55">
        <v>265583</v>
      </c>
      <c r="B55">
        <v>15.074000359999999</v>
      </c>
      <c r="C55">
        <v>0.30195000999999999</v>
      </c>
      <c r="D55">
        <v>35.1570015</v>
      </c>
      <c r="E55">
        <v>0.24372999000000001</v>
      </c>
      <c r="F55">
        <v>35.439998629999998</v>
      </c>
      <c r="G55">
        <v>0.51840001000000002</v>
      </c>
      <c r="H55">
        <v>31.048000340000002</v>
      </c>
      <c r="J55" s="2">
        <f>TREND(Calibration!$A$2:$A$4,Calibration!$B$2:$B$4,C55)</f>
        <v>311.62974190435762</v>
      </c>
      <c r="K55" s="2">
        <f>TREND(Calibration!$A$2:$A$4,Calibration!$C$2:$C$4,E55)</f>
        <v>386.3920292324517</v>
      </c>
      <c r="L55" s="2">
        <f>TREND(Calibration!$A$2:$A$4,Calibration!$D$2:$D$4,G55)</f>
        <v>380.29146700785117</v>
      </c>
    </row>
    <row r="56" spans="1:12" x14ac:dyDescent="0.25">
      <c r="A56">
        <v>270678</v>
      </c>
      <c r="B56">
        <v>14.972000120000001</v>
      </c>
      <c r="C56">
        <v>0.29816999999999999</v>
      </c>
      <c r="D56">
        <v>35.143001560000002</v>
      </c>
      <c r="E56">
        <v>0.24399999999999999</v>
      </c>
      <c r="F56">
        <v>35.414001460000001</v>
      </c>
      <c r="G56">
        <v>0.51300000999999995</v>
      </c>
      <c r="H56">
        <v>31.05200005</v>
      </c>
      <c r="J56" s="2">
        <f>TREND(Calibration!$A$2:$A$4,Calibration!$B$2:$B$4,C56)</f>
        <v>294.91262998385514</v>
      </c>
      <c r="K56" s="2">
        <f>TREND(Calibration!$A$2:$A$4,Calibration!$C$2:$C$4,E56)</f>
        <v>388.49989565619899</v>
      </c>
      <c r="L56" s="2">
        <f>TREND(Calibration!$A$2:$A$4,Calibration!$D$2:$D$4,G56)</f>
        <v>376.4645657472991</v>
      </c>
    </row>
    <row r="57" spans="1:12" x14ac:dyDescent="0.25">
      <c r="A57">
        <v>275583</v>
      </c>
      <c r="B57">
        <v>14.97000027</v>
      </c>
      <c r="C57">
        <v>0.30092001000000002</v>
      </c>
      <c r="D57">
        <v>35.168998719999998</v>
      </c>
      <c r="E57">
        <v>0.24394999000000001</v>
      </c>
      <c r="F57">
        <v>35.456001280000002</v>
      </c>
      <c r="G57">
        <v>0.52109998000000002</v>
      </c>
      <c r="H57">
        <v>31.010000229999999</v>
      </c>
      <c r="J57" s="2">
        <f>TREND(Calibration!$A$2:$A$4,Calibration!$B$2:$B$4,C57)</f>
        <v>307.07456208258009</v>
      </c>
      <c r="K57" s="2">
        <f>TREND(Calibration!$A$2:$A$4,Calibration!$C$2:$C$4,E57)</f>
        <v>388.10948641264667</v>
      </c>
      <c r="L57" s="2">
        <f>TREND(Calibration!$A$2:$A$4,Calibration!$D$2:$D$4,G57)</f>
        <v>382.20489637756464</v>
      </c>
    </row>
    <row r="58" spans="1:12" x14ac:dyDescent="0.25">
      <c r="A58">
        <v>280582</v>
      </c>
      <c r="B58">
        <v>14.963999749999999</v>
      </c>
      <c r="C58">
        <v>0.30092001000000002</v>
      </c>
      <c r="D58">
        <v>35.167999270000003</v>
      </c>
      <c r="E58">
        <v>0.24410999999999999</v>
      </c>
      <c r="F58">
        <v>35.439998629999998</v>
      </c>
      <c r="G58">
        <v>0.52439999999999998</v>
      </c>
      <c r="H58">
        <v>31.01199913</v>
      </c>
      <c r="J58" s="2">
        <f>TREND(Calibration!$A$2:$A$4,Calibration!$B$2:$B$4,C58)</f>
        <v>307.07456208258009</v>
      </c>
      <c r="K58" s="2">
        <f>TREND(Calibration!$A$2:$A$4,Calibration!$C$2:$C$4,E58)</f>
        <v>389.35862424629659</v>
      </c>
      <c r="L58" s="2">
        <f>TREND(Calibration!$A$2:$A$4,Calibration!$D$2:$D$4,G58)</f>
        <v>384.54357243272142</v>
      </c>
    </row>
    <row r="59" spans="1:12" x14ac:dyDescent="0.25">
      <c r="A59">
        <v>285693</v>
      </c>
      <c r="B59">
        <v>14.95100021</v>
      </c>
      <c r="C59">
        <v>0.29914001000000001</v>
      </c>
      <c r="D59">
        <v>35.173999790000003</v>
      </c>
      <c r="E59">
        <v>0.24405999</v>
      </c>
      <c r="F59">
        <v>35.4109993</v>
      </c>
      <c r="G59">
        <v>0.51679998999999999</v>
      </c>
      <c r="H59">
        <v>31.083000179999999</v>
      </c>
      <c r="J59" s="2">
        <f>TREND(Calibration!$A$2:$A$4,Calibration!$B$2:$B$4,C59)</f>
        <v>299.20250374979946</v>
      </c>
      <c r="K59" s="2">
        <f>TREND(Calibration!$A$2:$A$4,Calibration!$C$2:$C$4,E59)</f>
        <v>388.96821500274427</v>
      </c>
      <c r="L59" s="2">
        <f>TREND(Calibration!$A$2:$A$4,Calibration!$D$2:$D$4,G59)</f>
        <v>379.15755616434961</v>
      </c>
    </row>
    <row r="60" spans="1:12" x14ac:dyDescent="0.25">
      <c r="A60">
        <v>290583</v>
      </c>
      <c r="B60">
        <v>14.92399979</v>
      </c>
      <c r="C60">
        <v>0.29741001</v>
      </c>
      <c r="D60">
        <v>35.17200089</v>
      </c>
      <c r="E60">
        <v>0.24437999999999999</v>
      </c>
      <c r="F60">
        <v>35.44900131</v>
      </c>
      <c r="G60">
        <v>0.52329999000000005</v>
      </c>
      <c r="H60">
        <v>31.01300049</v>
      </c>
      <c r="J60" s="2">
        <f>TREND(Calibration!$A$2:$A$4,Calibration!$B$2:$B$4,C60)</f>
        <v>291.55157065108551</v>
      </c>
      <c r="K60" s="2">
        <f>TREND(Calibration!$A$2:$A$4,Calibration!$C$2:$C$4,E60)</f>
        <v>391.46641260380875</v>
      </c>
      <c r="L60" s="2">
        <f>TREND(Calibration!$A$2:$A$4,Calibration!$D$2:$D$4,G60)</f>
        <v>383.76401138538444</v>
      </c>
    </row>
    <row r="61" spans="1:12" x14ac:dyDescent="0.25">
      <c r="A61">
        <v>295769</v>
      </c>
      <c r="B61">
        <v>14.9659996</v>
      </c>
      <c r="C61">
        <v>0.29313999000000002</v>
      </c>
      <c r="D61">
        <v>35.137001040000001</v>
      </c>
      <c r="E61">
        <v>0.24432999999999999</v>
      </c>
      <c r="F61">
        <v>35.479999540000001</v>
      </c>
      <c r="G61">
        <v>0.53299998999999998</v>
      </c>
      <c r="H61">
        <v>31.093000409999998</v>
      </c>
      <c r="J61" s="2">
        <f>TREND(Calibration!$A$2:$A$4,Calibration!$B$2:$B$4,C61)</f>
        <v>272.66738721168099</v>
      </c>
      <c r="K61" s="2">
        <f>TREND(Calibration!$A$2:$A$4,Calibration!$C$2:$C$4,E61)</f>
        <v>391.07608142649156</v>
      </c>
      <c r="L61" s="2">
        <f>TREND(Calibration!$A$2:$A$4,Calibration!$D$2:$D$4,G61)</f>
        <v>390.63825994600558</v>
      </c>
    </row>
    <row r="62" spans="1:12" x14ac:dyDescent="0.25">
      <c r="A62">
        <v>300584</v>
      </c>
      <c r="B62">
        <v>15.07600021</v>
      </c>
      <c r="C62">
        <v>0.30011000999999998</v>
      </c>
      <c r="D62">
        <v>35.1609993</v>
      </c>
      <c r="E62">
        <v>0.24437999999999999</v>
      </c>
      <c r="F62">
        <v>35.484001159999998</v>
      </c>
      <c r="G62">
        <v>0.53359997000000003</v>
      </c>
      <c r="H62">
        <v>31.073999400000002</v>
      </c>
      <c r="J62" s="2">
        <f>TREND(Calibration!$A$2:$A$4,Calibration!$B$2:$B$4,C62)</f>
        <v>303.49233329069671</v>
      </c>
      <c r="K62" s="2">
        <f>TREND(Calibration!$A$2:$A$4,Calibration!$C$2:$C$4,E62)</f>
        <v>391.46641260380875</v>
      </c>
      <c r="L62" s="2">
        <f>TREND(Calibration!$A$2:$A$4,Calibration!$D$2:$D$4,G62)</f>
        <v>391.06345702346971</v>
      </c>
    </row>
    <row r="63" spans="1:12" x14ac:dyDescent="0.25">
      <c r="A63">
        <v>305583</v>
      </c>
      <c r="B63">
        <v>15.147000309999999</v>
      </c>
      <c r="C63">
        <v>0.29962</v>
      </c>
      <c r="D63">
        <v>35.176998140000002</v>
      </c>
      <c r="E63">
        <v>0.24432999999999999</v>
      </c>
      <c r="F63">
        <v>35.471000670000002</v>
      </c>
      <c r="G63">
        <v>0.52980000000000005</v>
      </c>
      <c r="H63">
        <v>31.05500031</v>
      </c>
      <c r="J63" s="2">
        <f>TREND(Calibration!$A$2:$A$4,Calibration!$B$2:$B$4,C63)</f>
        <v>301.32526177179443</v>
      </c>
      <c r="K63" s="2">
        <f>TREND(Calibration!$A$2:$A$4,Calibration!$C$2:$C$4,E63)</f>
        <v>391.07608142649156</v>
      </c>
      <c r="L63" s="2">
        <f>TREND(Calibration!$A$2:$A$4,Calibration!$D$2:$D$4,G63)</f>
        <v>388.37047369327348</v>
      </c>
    </row>
    <row r="64" spans="1:12" x14ac:dyDescent="0.25">
      <c r="A64">
        <v>310583</v>
      </c>
      <c r="B64">
        <v>15.24100018</v>
      </c>
      <c r="C64">
        <v>0.29752001</v>
      </c>
      <c r="D64">
        <v>35.180000309999997</v>
      </c>
      <c r="E64">
        <v>0.24437999999999999</v>
      </c>
      <c r="F64">
        <v>35.439998629999998</v>
      </c>
      <c r="G64">
        <v>0.53030001999999998</v>
      </c>
      <c r="H64">
        <v>31.031999590000002</v>
      </c>
      <c r="J64" s="2">
        <f>TREND(Calibration!$A$2:$A$4,Calibration!$B$2:$B$4,C64)</f>
        <v>292.0380461660327</v>
      </c>
      <c r="K64" s="2">
        <f>TREND(Calibration!$A$2:$A$4,Calibration!$C$2:$C$4,E64)</f>
        <v>391.46641260380875</v>
      </c>
      <c r="L64" s="2">
        <f>TREND(Calibration!$A$2:$A$4,Calibration!$D$2:$D$4,G64)</f>
        <v>388.72483057629216</v>
      </c>
    </row>
    <row r="65" spans="1:12" x14ac:dyDescent="0.25">
      <c r="A65">
        <v>315583</v>
      </c>
      <c r="B65">
        <v>15.269000050000001</v>
      </c>
      <c r="C65">
        <v>0.29681000000000002</v>
      </c>
      <c r="D65">
        <v>35.173999790000003</v>
      </c>
      <c r="E65">
        <v>0.24465001</v>
      </c>
      <c r="F65">
        <v>35.458999630000001</v>
      </c>
      <c r="G65">
        <v>0.53520000000000001</v>
      </c>
      <c r="H65">
        <v>31.031999590000002</v>
      </c>
      <c r="J65" s="2">
        <f>TREND(Calibration!$A$2:$A$4,Calibration!$B$2:$B$4,C65)</f>
        <v>288.89802361723628</v>
      </c>
      <c r="K65" s="2">
        <f>TREND(Calibration!$A$2:$A$4,Calibration!$C$2:$C$4,E65)</f>
        <v>393.57427902755626</v>
      </c>
      <c r="L65" s="2">
        <f>TREND(Calibration!$A$2:$A$4,Calibration!$D$2:$D$4,G65)</f>
        <v>392.19737495382543</v>
      </c>
    </row>
    <row r="66" spans="1:12" x14ac:dyDescent="0.25">
      <c r="A66">
        <v>320583</v>
      </c>
      <c r="B66">
        <v>15.2329998</v>
      </c>
      <c r="C66">
        <v>0.31060000999999998</v>
      </c>
      <c r="D66">
        <v>35.15499878</v>
      </c>
      <c r="E66">
        <v>0.24432999999999999</v>
      </c>
      <c r="F66">
        <v>35.465000150000002</v>
      </c>
      <c r="G66">
        <v>0.53410000000000002</v>
      </c>
      <c r="H66">
        <v>31.006000520000001</v>
      </c>
      <c r="J66" s="2">
        <f>TREND(Calibration!$A$2:$A$4,Calibration!$B$2:$B$4,C66)</f>
        <v>349.88440739792668</v>
      </c>
      <c r="K66" s="2">
        <f>TREND(Calibration!$A$2:$A$4,Calibration!$C$2:$C$4,E66)</f>
        <v>391.07608142649156</v>
      </c>
      <c r="L66" s="2">
        <f>TREND(Calibration!$A$2:$A$4,Calibration!$D$2:$D$4,G66)</f>
        <v>391.41782099334262</v>
      </c>
    </row>
    <row r="67" spans="1:12" x14ac:dyDescent="0.25">
      <c r="A67">
        <v>325583</v>
      </c>
      <c r="B67">
        <v>15.12300014</v>
      </c>
      <c r="C67">
        <v>0.29989000999999998</v>
      </c>
      <c r="D67">
        <v>35.173999790000003</v>
      </c>
      <c r="E67">
        <v>0.24437999999999999</v>
      </c>
      <c r="F67">
        <v>35.474998470000003</v>
      </c>
      <c r="G67">
        <v>0.53839999000000005</v>
      </c>
      <c r="H67">
        <v>31</v>
      </c>
      <c r="J67" s="2">
        <f>TREND(Calibration!$A$2:$A$4,Calibration!$B$2:$B$4,C67)</f>
        <v>302.51938226080233</v>
      </c>
      <c r="K67" s="2">
        <f>TREND(Calibration!$A$2:$A$4,Calibration!$C$2:$C$4,E67)</f>
        <v>391.46641260380875</v>
      </c>
      <c r="L67" s="2">
        <f>TREND(Calibration!$A$2:$A$4,Calibration!$D$2:$D$4,G67)</f>
        <v>394.46516120655764</v>
      </c>
    </row>
    <row r="68" spans="1:12" x14ac:dyDescent="0.25">
      <c r="A68">
        <v>330583</v>
      </c>
      <c r="B68">
        <v>15.074000359999999</v>
      </c>
      <c r="C68">
        <v>0.30226999999999998</v>
      </c>
      <c r="D68">
        <v>35.189998629999998</v>
      </c>
      <c r="E68">
        <v>0.24471000000000001</v>
      </c>
      <c r="F68">
        <v>35.484001159999998</v>
      </c>
      <c r="G68">
        <v>0.54170001000000001</v>
      </c>
      <c r="H68">
        <v>31.041000369999999</v>
      </c>
      <c r="J68" s="2">
        <f>TREND(Calibration!$A$2:$A$4,Calibration!$B$2:$B$4,C68)</f>
        <v>313.04489917733872</v>
      </c>
      <c r="K68" s="2">
        <f>TREND(Calibration!$A$2:$A$4,Calibration!$C$2:$C$4,E68)</f>
        <v>394.04259837410154</v>
      </c>
      <c r="L68" s="2">
        <f>TREND(Calibration!$A$2:$A$4,Calibration!$D$2:$D$4,G68)</f>
        <v>396.80383726171442</v>
      </c>
    </row>
    <row r="69" spans="1:12" x14ac:dyDescent="0.25">
      <c r="A69">
        <v>335684</v>
      </c>
      <c r="B69">
        <v>14.994999890000001</v>
      </c>
      <c r="C69">
        <v>0.29745999000000001</v>
      </c>
      <c r="D69">
        <v>35.118000029999997</v>
      </c>
      <c r="E69">
        <v>0.24471000000000001</v>
      </c>
      <c r="F69">
        <v>35.479999540000001</v>
      </c>
      <c r="G69">
        <v>0.54869997999999998</v>
      </c>
      <c r="H69">
        <v>31.073999400000002</v>
      </c>
      <c r="J69" s="2">
        <f>TREND(Calibration!$A$2:$A$4,Calibration!$B$2:$B$4,C69)</f>
        <v>291.77260743505872</v>
      </c>
      <c r="K69" s="2">
        <f>TREND(Calibration!$A$2:$A$4,Calibration!$C$2:$C$4,E69)</f>
        <v>394.04259837410154</v>
      </c>
      <c r="L69" s="2">
        <f>TREND(Calibration!$A$2:$A$4,Calibration!$D$2:$D$4,G69)</f>
        <v>401.76461393149702</v>
      </c>
    </row>
    <row r="70" spans="1:12" x14ac:dyDescent="0.25">
      <c r="A70">
        <v>340584</v>
      </c>
      <c r="B70">
        <v>14.838999749999999</v>
      </c>
      <c r="C70">
        <v>0.29534999000000001</v>
      </c>
      <c r="D70">
        <v>35.187999730000001</v>
      </c>
      <c r="E70">
        <v>0.24476001</v>
      </c>
      <c r="F70">
        <v>35.473999020000001</v>
      </c>
      <c r="G70">
        <v>0.54000002000000003</v>
      </c>
      <c r="H70">
        <v>31.048000340000002</v>
      </c>
      <c r="J70" s="2">
        <f>TREND(Calibration!$A$2:$A$4,Calibration!$B$2:$B$4,C70)</f>
        <v>282.44112255743676</v>
      </c>
      <c r="K70" s="2">
        <f>TREND(Calibration!$A$2:$A$4,Calibration!$C$2:$C$4,E70)</f>
        <v>394.43300761765386</v>
      </c>
      <c r="L70" s="2">
        <f>TREND(Calibration!$A$2:$A$4,Calibration!$D$2:$D$4,G70)</f>
        <v>395.59907913691336</v>
      </c>
    </row>
    <row r="71" spans="1:12" x14ac:dyDescent="0.25">
      <c r="A71">
        <v>345583</v>
      </c>
      <c r="B71">
        <v>14.791999819999999</v>
      </c>
      <c r="C71">
        <v>0.29616999999999999</v>
      </c>
      <c r="D71">
        <v>35.1570015</v>
      </c>
      <c r="E71">
        <v>0.24471000000000001</v>
      </c>
      <c r="F71">
        <v>35.458999630000001</v>
      </c>
      <c r="G71">
        <v>0.54600000000000004</v>
      </c>
      <c r="H71">
        <v>31.125</v>
      </c>
      <c r="J71" s="2">
        <f>TREND(Calibration!$A$2:$A$4,Calibration!$B$2:$B$4,C71)</f>
        <v>286.06762062118014</v>
      </c>
      <c r="K71" s="2">
        <f>TREND(Calibration!$A$2:$A$4,Calibration!$C$2:$C$4,E71)</f>
        <v>394.04259837410154</v>
      </c>
      <c r="L71" s="2">
        <f>TREND(Calibration!$A$2:$A$4,Calibration!$D$2:$D$4,G71)</f>
        <v>399.85117747492944</v>
      </c>
    </row>
    <row r="72" spans="1:12" x14ac:dyDescent="0.25">
      <c r="A72">
        <v>350582</v>
      </c>
      <c r="B72">
        <v>14.805999760000001</v>
      </c>
      <c r="C72">
        <v>0.29530001</v>
      </c>
      <c r="D72">
        <v>35.182998660000003</v>
      </c>
      <c r="E72">
        <v>0.24498001</v>
      </c>
      <c r="F72">
        <v>35.502998349999999</v>
      </c>
      <c r="G72">
        <v>0.54439998000000001</v>
      </c>
      <c r="H72">
        <v>31.198999400000002</v>
      </c>
      <c r="J72" s="2">
        <f>TREND(Calibration!$A$2:$A$4,Calibration!$B$2:$B$4,C72)</f>
        <v>282.22008577346355</v>
      </c>
      <c r="K72" s="2">
        <f>TREND(Calibration!$A$2:$A$4,Calibration!$C$2:$C$4,E72)</f>
        <v>396.15046479784883</v>
      </c>
      <c r="L72" s="2">
        <f>TREND(Calibration!$A$2:$A$4,Calibration!$D$2:$D$4,G72)</f>
        <v>398.71726663142789</v>
      </c>
    </row>
    <row r="73" spans="1:12" x14ac:dyDescent="0.25">
      <c r="A73">
        <v>355583</v>
      </c>
      <c r="B73">
        <v>14.875</v>
      </c>
      <c r="C73">
        <v>0.29534999000000001</v>
      </c>
      <c r="D73">
        <v>35.16999817</v>
      </c>
      <c r="E73">
        <v>0.24535000000000001</v>
      </c>
      <c r="F73">
        <v>35.519001009999997</v>
      </c>
      <c r="G73">
        <v>0.54710000999999997</v>
      </c>
      <c r="H73">
        <v>31.05200005</v>
      </c>
      <c r="J73" s="2">
        <f>TREND(Calibration!$A$2:$A$4,Calibration!$B$2:$B$4,C73)</f>
        <v>282.44112255743676</v>
      </c>
      <c r="K73" s="2">
        <f>TREND(Calibration!$A$2:$A$4,Calibration!$C$2:$C$4,E73)</f>
        <v>399.0388374437598</v>
      </c>
      <c r="L73" s="2">
        <f>TREND(Calibration!$A$2:$A$4,Calibration!$D$2:$D$4,G73)</f>
        <v>400.63073852226643</v>
      </c>
    </row>
    <row r="74" spans="1:12" x14ac:dyDescent="0.25">
      <c r="A74">
        <v>360694</v>
      </c>
      <c r="B74">
        <v>14.97999954</v>
      </c>
      <c r="C74">
        <v>0.29179000999999999</v>
      </c>
      <c r="D74">
        <v>35.150001529999997</v>
      </c>
      <c r="E74">
        <v>0.24540999999999999</v>
      </c>
      <c r="F74">
        <v>35.513000490000003</v>
      </c>
      <c r="G74">
        <v>0.55250001000000004</v>
      </c>
      <c r="H74">
        <v>31.17399979</v>
      </c>
      <c r="J74" s="2">
        <f>TREND(Calibration!$A$2:$A$4,Calibration!$B$2:$B$4,C74)</f>
        <v>266.69709434196898</v>
      </c>
      <c r="K74" s="2">
        <f>TREND(Calibration!$A$2:$A$4,Calibration!$C$2:$C$4,E74)</f>
        <v>399.50723485653998</v>
      </c>
      <c r="L74" s="2">
        <f>TREND(Calibration!$A$2:$A$4,Calibration!$D$2:$D$4,G74)</f>
        <v>404.45763978281843</v>
      </c>
    </row>
    <row r="75" spans="1:12" x14ac:dyDescent="0.25">
      <c r="A75">
        <v>365584</v>
      </c>
      <c r="B75">
        <v>15.045000079999999</v>
      </c>
      <c r="C75">
        <v>0.29621999999999998</v>
      </c>
      <c r="D75">
        <v>35.181999210000001</v>
      </c>
      <c r="E75">
        <v>0.24529999</v>
      </c>
      <c r="F75">
        <v>35.4679985</v>
      </c>
      <c r="G75">
        <v>0.54490000000000005</v>
      </c>
      <c r="H75">
        <v>31.068000789999999</v>
      </c>
      <c r="J75" s="2">
        <f>TREND(Calibration!$A$2:$A$4,Calibration!$B$2:$B$4,C75)</f>
        <v>286.28874585524704</v>
      </c>
      <c r="K75" s="2">
        <f>TREND(Calibration!$A$2:$A$4,Calibration!$C$2:$C$4,E75)</f>
        <v>398.64842820020704</v>
      </c>
      <c r="L75" s="2">
        <f>TREND(Calibration!$A$2:$A$4,Calibration!$D$2:$D$4,G75)</f>
        <v>399.07162351444663</v>
      </c>
    </row>
    <row r="76" spans="1:12" x14ac:dyDescent="0.25">
      <c r="A76">
        <v>370583</v>
      </c>
      <c r="B76">
        <v>15.102000240000001</v>
      </c>
      <c r="C76">
        <v>0.29725000000000001</v>
      </c>
      <c r="D76">
        <v>35.167999270000003</v>
      </c>
      <c r="E76">
        <v>0.24535000000000001</v>
      </c>
      <c r="F76">
        <v>35.501998899999997</v>
      </c>
      <c r="G76">
        <v>0.55569999999999997</v>
      </c>
      <c r="H76">
        <v>31.041000369999999</v>
      </c>
      <c r="J76" s="2">
        <f>TREND(Calibration!$A$2:$A$4,Calibration!$B$2:$B$4,C76)</f>
        <v>290.8439256770248</v>
      </c>
      <c r="K76" s="2">
        <f>TREND(Calibration!$A$2:$A$4,Calibration!$C$2:$C$4,E76)</f>
        <v>399.0388374437598</v>
      </c>
      <c r="L76" s="2">
        <f>TREND(Calibration!$A$2:$A$4,Calibration!$D$2:$D$4,G76)</f>
        <v>406.72542603555058</v>
      </c>
    </row>
    <row r="77" spans="1:12" x14ac:dyDescent="0.25">
      <c r="A77">
        <v>375672</v>
      </c>
      <c r="B77">
        <v>15.15400028</v>
      </c>
      <c r="C77">
        <v>0.29719001</v>
      </c>
      <c r="D77">
        <v>35.165000919999997</v>
      </c>
      <c r="E77">
        <v>0.24535000000000001</v>
      </c>
      <c r="F77">
        <v>35.518001560000002</v>
      </c>
      <c r="G77">
        <v>0.56160003000000003</v>
      </c>
      <c r="H77">
        <v>31.127000809999998</v>
      </c>
      <c r="J77" s="2">
        <f>TREND(Calibration!$A$2:$A$4,Calibration!$B$2:$B$4,C77)</f>
        <v>290.57861962119136</v>
      </c>
      <c r="K77" s="2">
        <f>TREND(Calibration!$A$2:$A$4,Calibration!$C$2:$C$4,E77)</f>
        <v>399.0388374437598</v>
      </c>
      <c r="L77" s="2">
        <f>TREND(Calibration!$A$2:$A$4,Calibration!$D$2:$D$4,G77)</f>
        <v>410.90669126597555</v>
      </c>
    </row>
    <row r="78" spans="1:12" x14ac:dyDescent="0.25">
      <c r="A78">
        <v>380583</v>
      </c>
      <c r="B78">
        <v>15.01500034</v>
      </c>
      <c r="C78">
        <v>0.29745999000000001</v>
      </c>
      <c r="D78">
        <v>35.17599869</v>
      </c>
      <c r="E78">
        <v>0.24535000000000001</v>
      </c>
      <c r="F78">
        <v>35.457000729999997</v>
      </c>
      <c r="G78">
        <v>0.55190002999999999</v>
      </c>
      <c r="H78">
        <v>31.104999540000001</v>
      </c>
      <c r="J78" s="2">
        <f>TREND(Calibration!$A$2:$A$4,Calibration!$B$2:$B$4,C78)</f>
        <v>291.77260743505872</v>
      </c>
      <c r="K78" s="2">
        <f>TREND(Calibration!$A$2:$A$4,Calibration!$C$2:$C$4,E78)</f>
        <v>399.0388374437598</v>
      </c>
      <c r="L78" s="2">
        <f>TREND(Calibration!$A$2:$A$4,Calibration!$D$2:$D$4,G78)</f>
        <v>404.03244270535436</v>
      </c>
    </row>
    <row r="79" spans="1:12" x14ac:dyDescent="0.25">
      <c r="A79">
        <v>385583</v>
      </c>
      <c r="B79">
        <v>14.946999549999999</v>
      </c>
      <c r="C79">
        <v>0.30470999999999998</v>
      </c>
      <c r="D79">
        <v>35.147998809999997</v>
      </c>
      <c r="E79">
        <v>0.24568000000000001</v>
      </c>
      <c r="F79">
        <v>35.533000950000002</v>
      </c>
      <c r="G79">
        <v>0.56760001000000004</v>
      </c>
      <c r="H79">
        <v>31.127000809999998</v>
      </c>
      <c r="J79" s="2">
        <f>TREND(Calibration!$A$2:$A$4,Calibration!$B$2:$B$4,C79)</f>
        <v>323.83581059980224</v>
      </c>
      <c r="K79" s="2">
        <f>TREND(Calibration!$A$2:$A$4,Calibration!$C$2:$C$4,E79)</f>
        <v>401.61502321405237</v>
      </c>
      <c r="L79" s="2">
        <f>TREND(Calibration!$A$2:$A$4,Calibration!$D$2:$D$4,G79)</f>
        <v>415.15878960399164</v>
      </c>
    </row>
    <row r="80" spans="1:12" x14ac:dyDescent="0.25">
      <c r="A80">
        <v>390582</v>
      </c>
      <c r="B80">
        <v>14.864999770000001</v>
      </c>
      <c r="C80">
        <v>0.29967999000000001</v>
      </c>
      <c r="D80">
        <v>35.173999790000003</v>
      </c>
      <c r="E80">
        <v>0.24568000000000001</v>
      </c>
      <c r="F80">
        <v>35.52999878</v>
      </c>
      <c r="G80">
        <v>0.56489997999999997</v>
      </c>
      <c r="H80">
        <v>31.0890007</v>
      </c>
      <c r="J80" s="2">
        <f>TREND(Calibration!$A$2:$A$4,Calibration!$B$2:$B$4,C80)</f>
        <v>301.59056782762809</v>
      </c>
      <c r="K80" s="2">
        <f>TREND(Calibration!$A$2:$A$4,Calibration!$C$2:$C$4,E80)</f>
        <v>401.61502321405237</v>
      </c>
      <c r="L80" s="2">
        <f>TREND(Calibration!$A$2:$A$4,Calibration!$D$2:$D$4,G80)</f>
        <v>413.24531771315304</v>
      </c>
    </row>
    <row r="81" spans="1:12" x14ac:dyDescent="0.25">
      <c r="A81">
        <v>395684</v>
      </c>
      <c r="B81">
        <v>14.82600021</v>
      </c>
      <c r="C81">
        <v>0.29194998999999999</v>
      </c>
      <c r="D81">
        <v>35.165000919999997</v>
      </c>
      <c r="E81">
        <v>0.24568000000000001</v>
      </c>
      <c r="F81">
        <v>35.527000430000001</v>
      </c>
      <c r="G81">
        <v>0.57459998000000001</v>
      </c>
      <c r="H81">
        <v>31.124000550000002</v>
      </c>
      <c r="J81" s="2">
        <f>TREND(Calibration!$A$2:$A$4,Calibration!$B$2:$B$4,C81)</f>
        <v>267.40460664088937</v>
      </c>
      <c r="K81" s="2">
        <f>TREND(Calibration!$A$2:$A$4,Calibration!$C$2:$C$4,E81)</f>
        <v>401.61502321405237</v>
      </c>
      <c r="L81" s="2">
        <f>TREND(Calibration!$A$2:$A$4,Calibration!$D$2:$D$4,G81)</f>
        <v>420.11956627377424</v>
      </c>
    </row>
    <row r="82" spans="1:12" x14ac:dyDescent="0.25">
      <c r="A82">
        <v>400583</v>
      </c>
      <c r="B82">
        <v>14.87800026</v>
      </c>
      <c r="C82">
        <v>0.30179</v>
      </c>
      <c r="D82">
        <v>35.1570015</v>
      </c>
      <c r="E82">
        <v>0.24568000000000001</v>
      </c>
      <c r="F82">
        <v>35.5320015</v>
      </c>
      <c r="G82">
        <v>0.57889997999999998</v>
      </c>
      <c r="H82">
        <v>31.148000719999999</v>
      </c>
      <c r="J82" s="2">
        <f>TREND(Calibration!$A$2:$A$4,Calibration!$B$2:$B$4,C82)</f>
        <v>310.9220969302969</v>
      </c>
      <c r="K82" s="2">
        <f>TREND(Calibration!$A$2:$A$4,Calibration!$C$2:$C$4,E82)</f>
        <v>401.61502321405237</v>
      </c>
      <c r="L82" s="2">
        <f>TREND(Calibration!$A$2:$A$4,Calibration!$D$2:$D$4,G82)</f>
        <v>423.16691357384343</v>
      </c>
    </row>
    <row r="83" spans="1:12" x14ac:dyDescent="0.25">
      <c r="A83">
        <v>405583</v>
      </c>
      <c r="B83">
        <v>14.925999640000001</v>
      </c>
      <c r="C83">
        <v>0.29525000000000001</v>
      </c>
      <c r="D83">
        <v>35.151000979999999</v>
      </c>
      <c r="E83">
        <v>0.24579000000000001</v>
      </c>
      <c r="F83">
        <v>35.576000209999997</v>
      </c>
      <c r="G83">
        <v>0.58050000999999996</v>
      </c>
      <c r="H83">
        <v>31.145000459999999</v>
      </c>
      <c r="J83" s="2">
        <f>TREND(Calibration!$A$2:$A$4,Calibration!$B$2:$B$4,C83)</f>
        <v>281.9989163143498</v>
      </c>
      <c r="K83" s="2">
        <f>TREND(Calibration!$A$2:$A$4,Calibration!$C$2:$C$4,E83)</f>
        <v>402.47375180414997</v>
      </c>
      <c r="L83" s="2">
        <f>TREND(Calibration!$A$2:$A$4,Calibration!$D$2:$D$4,G83)</f>
        <v>424.30083150419915</v>
      </c>
    </row>
    <row r="84" spans="1:12" x14ac:dyDescent="0.25">
      <c r="A84">
        <v>410583</v>
      </c>
      <c r="B84">
        <v>14.946000099999999</v>
      </c>
      <c r="C84">
        <v>0.29811000999999998</v>
      </c>
      <c r="D84">
        <v>35.146999360000002</v>
      </c>
      <c r="E84">
        <v>0.24573</v>
      </c>
      <c r="F84">
        <v>35.549999239999998</v>
      </c>
      <c r="G84">
        <v>0.57999997999999997</v>
      </c>
      <c r="H84">
        <v>31.17700005</v>
      </c>
      <c r="J84" s="2">
        <f>TREND(Calibration!$A$2:$A$4,Calibration!$B$2:$B$4,C84)</f>
        <v>294.64732392802171</v>
      </c>
      <c r="K84" s="2">
        <f>TREND(Calibration!$A$2:$A$4,Calibration!$C$2:$C$4,E84)</f>
        <v>402.00535439136934</v>
      </c>
      <c r="L84" s="2">
        <f>TREND(Calibration!$A$2:$A$4,Calibration!$D$2:$D$4,G84)</f>
        <v>423.94646753432619</v>
      </c>
    </row>
    <row r="85" spans="1:12" x14ac:dyDescent="0.25">
      <c r="A85">
        <v>415583</v>
      </c>
      <c r="B85">
        <v>15.00599957</v>
      </c>
      <c r="C85">
        <v>0.30092001000000002</v>
      </c>
      <c r="D85">
        <v>35.168998719999998</v>
      </c>
      <c r="E85">
        <v>0.24568000000000001</v>
      </c>
      <c r="F85">
        <v>35.55099869</v>
      </c>
      <c r="G85">
        <v>0.57779997999999999</v>
      </c>
      <c r="H85">
        <v>31.163999560000001</v>
      </c>
      <c r="J85" s="2">
        <f>TREND(Calibration!$A$2:$A$4,Calibration!$B$2:$B$4,C85)</f>
        <v>307.07456208258009</v>
      </c>
      <c r="K85" s="2">
        <f>TREND(Calibration!$A$2:$A$4,Calibration!$C$2:$C$4,E85)</f>
        <v>401.61502321405237</v>
      </c>
      <c r="L85" s="2">
        <f>TREND(Calibration!$A$2:$A$4,Calibration!$D$2:$D$4,G85)</f>
        <v>422.38735961336062</v>
      </c>
    </row>
    <row r="86" spans="1:12" x14ac:dyDescent="0.25">
      <c r="A86">
        <v>420583</v>
      </c>
      <c r="B86">
        <v>14.97399998</v>
      </c>
      <c r="C86">
        <v>0.29714000000000002</v>
      </c>
      <c r="D86">
        <v>35.145000459999999</v>
      </c>
      <c r="E86">
        <v>0.24573</v>
      </c>
      <c r="F86">
        <v>35.551998140000002</v>
      </c>
      <c r="G86">
        <v>0.58050000999999996</v>
      </c>
      <c r="H86">
        <v>31.152999879999999</v>
      </c>
      <c r="J86" s="2">
        <f>TREND(Calibration!$A$2:$A$4,Calibration!$B$2:$B$4,C86)</f>
        <v>290.35745016207761</v>
      </c>
      <c r="K86" s="2">
        <f>TREND(Calibration!$A$2:$A$4,Calibration!$C$2:$C$4,E86)</f>
        <v>402.00535439136934</v>
      </c>
      <c r="L86" s="2">
        <f>TREND(Calibration!$A$2:$A$4,Calibration!$D$2:$D$4,G86)</f>
        <v>424.30083150419915</v>
      </c>
    </row>
    <row r="87" spans="1:12" x14ac:dyDescent="0.25">
      <c r="A87">
        <v>425583</v>
      </c>
      <c r="B87">
        <v>14.92099953</v>
      </c>
      <c r="C87">
        <v>0.29811000999999998</v>
      </c>
      <c r="D87">
        <v>35.153999329999998</v>
      </c>
      <c r="E87">
        <v>0.24573</v>
      </c>
      <c r="F87">
        <v>35.511001589999999</v>
      </c>
      <c r="G87">
        <v>0.56870001999999997</v>
      </c>
      <c r="H87">
        <v>31.13699913</v>
      </c>
      <c r="J87" s="2">
        <f>TREND(Calibration!$A$2:$A$4,Calibration!$B$2:$B$4,C87)</f>
        <v>294.64732392802171</v>
      </c>
      <c r="K87" s="2">
        <f>TREND(Calibration!$A$2:$A$4,Calibration!$C$2:$C$4,E87)</f>
        <v>402.00535439136934</v>
      </c>
      <c r="L87" s="2">
        <f>TREND(Calibration!$A$2:$A$4,Calibration!$D$2:$D$4,G87)</f>
        <v>415.93835065132862</v>
      </c>
    </row>
    <row r="88" spans="1:12" x14ac:dyDescent="0.25">
      <c r="A88">
        <v>430675</v>
      </c>
      <c r="B88">
        <v>14.92300034</v>
      </c>
      <c r="C88">
        <v>0.29545999000000001</v>
      </c>
      <c r="D88">
        <v>35.2179985</v>
      </c>
      <c r="E88">
        <v>0.24562</v>
      </c>
      <c r="F88">
        <v>35.528999329999998</v>
      </c>
      <c r="G88">
        <v>0.57029998000000004</v>
      </c>
      <c r="H88">
        <v>31.068000789999999</v>
      </c>
      <c r="J88" s="2">
        <f>TREND(Calibration!$A$2:$A$4,Calibration!$B$2:$B$4,C88)</f>
        <v>282.92759807238394</v>
      </c>
      <c r="K88" s="2">
        <f>TREND(Calibration!$A$2:$A$4,Calibration!$C$2:$C$4,E88)</f>
        <v>401.14662580127174</v>
      </c>
      <c r="L88" s="2">
        <f>TREND(Calibration!$A$2:$A$4,Calibration!$D$2:$D$4,G88)</f>
        <v>417.07221897370511</v>
      </c>
    </row>
    <row r="89" spans="1:12" x14ac:dyDescent="0.25">
      <c r="A89">
        <v>435583</v>
      </c>
      <c r="B89">
        <v>14.835000040000001</v>
      </c>
      <c r="C89">
        <v>0.29994999999999999</v>
      </c>
      <c r="D89">
        <v>35.173999790000003</v>
      </c>
      <c r="E89">
        <v>0.24573</v>
      </c>
      <c r="F89">
        <v>35.504001619999997</v>
      </c>
      <c r="G89">
        <v>0.57410002000000004</v>
      </c>
      <c r="H89">
        <v>31.07900047</v>
      </c>
      <c r="J89" s="2">
        <f>TREND(Calibration!$A$2:$A$4,Calibration!$B$2:$B$4,C89)</f>
        <v>302.78468831663577</v>
      </c>
      <c r="K89" s="2">
        <f>TREND(Calibration!$A$2:$A$4,Calibration!$C$2:$C$4,E89)</f>
        <v>402.00535439136934</v>
      </c>
      <c r="L89" s="2">
        <f>TREND(Calibration!$A$2:$A$4,Calibration!$D$2:$D$4,G89)</f>
        <v>419.76525191188063</v>
      </c>
    </row>
    <row r="90" spans="1:12" x14ac:dyDescent="0.25">
      <c r="A90">
        <v>440583</v>
      </c>
      <c r="B90">
        <v>14.89599991</v>
      </c>
      <c r="C90">
        <v>0.29653998999999998</v>
      </c>
      <c r="D90">
        <v>35.147998809999997</v>
      </c>
      <c r="E90">
        <v>0.24568000000000001</v>
      </c>
      <c r="F90">
        <v>35.557998660000003</v>
      </c>
      <c r="G90">
        <v>0.58319997999999995</v>
      </c>
      <c r="H90">
        <v>31.13699913</v>
      </c>
      <c r="J90" s="2">
        <f>TREND(Calibration!$A$2:$A$4,Calibration!$B$2:$B$4,C90)</f>
        <v>287.70390312822815</v>
      </c>
      <c r="K90" s="2">
        <f>TREND(Calibration!$A$2:$A$4,Calibration!$C$2:$C$4,E90)</f>
        <v>401.61502321405237</v>
      </c>
      <c r="L90" s="2">
        <f>TREND(Calibration!$A$2:$A$4,Calibration!$D$2:$D$4,G90)</f>
        <v>426.21426087391256</v>
      </c>
    </row>
    <row r="91" spans="1:12" x14ac:dyDescent="0.25">
      <c r="A91">
        <v>445680</v>
      </c>
      <c r="B91">
        <v>14.88099957</v>
      </c>
      <c r="C91">
        <v>0.29649001000000003</v>
      </c>
      <c r="D91">
        <v>35.168998719999998</v>
      </c>
      <c r="E91">
        <v>0.24573</v>
      </c>
      <c r="F91">
        <v>35.597999569999999</v>
      </c>
      <c r="G91">
        <v>0.58810001999999995</v>
      </c>
      <c r="H91">
        <v>31.131999969999999</v>
      </c>
      <c r="J91" s="2">
        <f>TREND(Calibration!$A$2:$A$4,Calibration!$B$2:$B$4,C91)</f>
        <v>287.48286634425517</v>
      </c>
      <c r="K91" s="2">
        <f>TREND(Calibration!$A$2:$A$4,Calibration!$C$2:$C$4,E91)</f>
        <v>402.00535439136934</v>
      </c>
      <c r="L91" s="2">
        <f>TREND(Calibration!$A$2:$A$4,Calibration!$D$2:$D$4,G91)</f>
        <v>429.68684777257096</v>
      </c>
    </row>
    <row r="92" spans="1:12" x14ac:dyDescent="0.25">
      <c r="A92">
        <v>450589</v>
      </c>
      <c r="B92">
        <v>14.852999690000001</v>
      </c>
      <c r="C92">
        <v>0.29653998999999998</v>
      </c>
      <c r="D92">
        <v>35.188999180000003</v>
      </c>
      <c r="E92">
        <v>0.24568000000000001</v>
      </c>
      <c r="F92">
        <v>35.533000950000002</v>
      </c>
      <c r="G92">
        <v>0.58219999</v>
      </c>
      <c r="H92">
        <v>31.068000789999999</v>
      </c>
      <c r="J92" s="2">
        <f>TREND(Calibration!$A$2:$A$4,Calibration!$B$2:$B$4,C92)</f>
        <v>287.70390312822815</v>
      </c>
      <c r="K92" s="2">
        <f>TREND(Calibration!$A$2:$A$4,Calibration!$C$2:$C$4,E92)</f>
        <v>401.61502321405237</v>
      </c>
      <c r="L92" s="2">
        <f>TREND(Calibration!$A$2:$A$4,Calibration!$D$2:$D$4,G92)</f>
        <v>425.50558254214604</v>
      </c>
    </row>
    <row r="93" spans="1:12" x14ac:dyDescent="0.25">
      <c r="A93">
        <v>455583</v>
      </c>
      <c r="B93">
        <v>14.82800007</v>
      </c>
      <c r="C93">
        <v>0.29719001</v>
      </c>
      <c r="D93">
        <v>35.14599991</v>
      </c>
      <c r="E93">
        <v>0.24595</v>
      </c>
      <c r="F93">
        <v>35.5320015</v>
      </c>
      <c r="G93">
        <v>0.58649998999999997</v>
      </c>
      <c r="H93">
        <v>31.13800049</v>
      </c>
      <c r="J93" s="2">
        <f>TREND(Calibration!$A$2:$A$4,Calibration!$B$2:$B$4,C93)</f>
        <v>290.57861962119136</v>
      </c>
      <c r="K93" s="2">
        <f>TREND(Calibration!$A$2:$A$4,Calibration!$C$2:$C$4,E93)</f>
        <v>403.72281157156431</v>
      </c>
      <c r="L93" s="2">
        <f>TREND(Calibration!$A$2:$A$4,Calibration!$D$2:$D$4,G93)</f>
        <v>428.55292984221524</v>
      </c>
    </row>
    <row r="94" spans="1:12" x14ac:dyDescent="0.25">
      <c r="A94">
        <v>460583</v>
      </c>
      <c r="B94">
        <v>14.82299995</v>
      </c>
      <c r="C94">
        <v>0.30022000999999998</v>
      </c>
      <c r="D94">
        <v>35.187000269999999</v>
      </c>
      <c r="E94">
        <v>0.24562</v>
      </c>
      <c r="F94">
        <v>35.548999790000003</v>
      </c>
      <c r="G94">
        <v>0.58759998999999996</v>
      </c>
      <c r="H94">
        <v>31.15600014</v>
      </c>
      <c r="J94" s="2">
        <f>TREND(Calibration!$A$2:$A$4,Calibration!$B$2:$B$4,C94)</f>
        <v>303.97880880564367</v>
      </c>
      <c r="K94" s="2">
        <f>TREND(Calibration!$A$2:$A$4,Calibration!$C$2:$C$4,E94)</f>
        <v>401.14662580127174</v>
      </c>
      <c r="L94" s="2">
        <f>TREND(Calibration!$A$2:$A$4,Calibration!$D$2:$D$4,G94)</f>
        <v>429.33248380269805</v>
      </c>
    </row>
    <row r="95" spans="1:12" x14ac:dyDescent="0.25">
      <c r="A95">
        <v>465677</v>
      </c>
      <c r="B95">
        <v>14.86200047</v>
      </c>
      <c r="C95">
        <v>0.29632999999999998</v>
      </c>
      <c r="D95">
        <v>35.210998539999999</v>
      </c>
      <c r="E95">
        <v>0.24579000000000001</v>
      </c>
      <c r="F95">
        <v>35.582000729999997</v>
      </c>
      <c r="G95">
        <v>0.59240000999999998</v>
      </c>
      <c r="H95">
        <v>31.076999659999998</v>
      </c>
      <c r="J95" s="2">
        <f>TREND(Calibration!$A$2:$A$4,Calibration!$B$2:$B$4,C95)</f>
        <v>286.77522137019423</v>
      </c>
      <c r="K95" s="2">
        <f>TREND(Calibration!$A$2:$A$4,Calibration!$C$2:$C$4,E95)</f>
        <v>402.47375180414997</v>
      </c>
      <c r="L95" s="2">
        <f>TREND(Calibration!$A$2:$A$4,Calibration!$D$2:$D$4,G95)</f>
        <v>432.73418798578598</v>
      </c>
    </row>
    <row r="96" spans="1:12" x14ac:dyDescent="0.25">
      <c r="A96">
        <v>470583</v>
      </c>
      <c r="B96">
        <v>14.897999759999999</v>
      </c>
      <c r="C96">
        <v>0.29811000999999998</v>
      </c>
      <c r="D96">
        <v>35.174999239999998</v>
      </c>
      <c r="E96">
        <v>0.24573</v>
      </c>
      <c r="F96">
        <v>35.530998230000002</v>
      </c>
      <c r="G96">
        <v>0.59350002000000002</v>
      </c>
      <c r="H96">
        <v>31.10899925</v>
      </c>
      <c r="J96" s="2">
        <f>TREND(Calibration!$A$2:$A$4,Calibration!$B$2:$B$4,C96)</f>
        <v>294.64732392802171</v>
      </c>
      <c r="K96" s="2">
        <f>TREND(Calibration!$A$2:$A$4,Calibration!$C$2:$C$4,E96)</f>
        <v>402.00535439136934</v>
      </c>
      <c r="L96" s="2">
        <f>TREND(Calibration!$A$2:$A$4,Calibration!$D$2:$D$4,G96)</f>
        <v>433.51374903312302</v>
      </c>
    </row>
    <row r="97" spans="1:12" x14ac:dyDescent="0.25">
      <c r="A97">
        <v>475583</v>
      </c>
      <c r="B97">
        <v>14.95300007</v>
      </c>
      <c r="C97">
        <v>0.29805999999999999</v>
      </c>
      <c r="D97">
        <v>35.168998719999998</v>
      </c>
      <c r="E97">
        <v>0.24606</v>
      </c>
      <c r="F97">
        <v>35.571998600000001</v>
      </c>
      <c r="G97">
        <v>0.60110003000000001</v>
      </c>
      <c r="H97">
        <v>31.166999820000001</v>
      </c>
      <c r="J97" s="2">
        <f>TREND(Calibration!$A$2:$A$4,Calibration!$B$2:$B$4,C97)</f>
        <v>294.42615446890795</v>
      </c>
      <c r="K97" s="2">
        <f>TREND(Calibration!$A$2:$A$4,Calibration!$C$2:$C$4,E97)</f>
        <v>404.58154016166191</v>
      </c>
      <c r="L97" s="2">
        <f>TREND(Calibration!$A$2:$A$4,Calibration!$D$2:$D$4,G97)</f>
        <v>438.89976530149482</v>
      </c>
    </row>
    <row r="98" spans="1:12" x14ac:dyDescent="0.25">
      <c r="A98">
        <v>480583</v>
      </c>
      <c r="B98">
        <v>15</v>
      </c>
      <c r="C98">
        <v>0.29681000000000002</v>
      </c>
      <c r="D98">
        <v>35.171001429999997</v>
      </c>
      <c r="E98">
        <v>0.24606</v>
      </c>
      <c r="F98">
        <v>35.612998959999999</v>
      </c>
      <c r="G98">
        <v>0.60589999000000005</v>
      </c>
      <c r="H98">
        <v>31.190000529999999</v>
      </c>
      <c r="J98" s="2">
        <f>TREND(Calibration!$A$2:$A$4,Calibration!$B$2:$B$4,C98)</f>
        <v>288.89802361723628</v>
      </c>
      <c r="K98" s="2">
        <f>TREND(Calibration!$A$2:$A$4,Calibration!$C$2:$C$4,E98)</f>
        <v>404.58154016166191</v>
      </c>
      <c r="L98" s="2">
        <f>TREND(Calibration!$A$2:$A$4,Calibration!$D$2:$D$4,G98)</f>
        <v>442.30142696345763</v>
      </c>
    </row>
    <row r="99" spans="1:12" x14ac:dyDescent="0.25">
      <c r="A99">
        <v>485583</v>
      </c>
      <c r="B99">
        <v>14.98700047</v>
      </c>
      <c r="C99">
        <v>0.29719001</v>
      </c>
      <c r="D99">
        <v>35.15499878</v>
      </c>
      <c r="E99">
        <v>0.24600000999999999</v>
      </c>
      <c r="F99">
        <v>35.61000061</v>
      </c>
      <c r="G99">
        <v>0.61080003000000005</v>
      </c>
      <c r="H99">
        <v>31.1609993</v>
      </c>
      <c r="J99" s="2">
        <f>TREND(Calibration!$A$2:$A$4,Calibration!$B$2:$B$4,C99)</f>
        <v>290.57861962119136</v>
      </c>
      <c r="K99" s="2">
        <f>TREND(Calibration!$A$2:$A$4,Calibration!$C$2:$C$4,E99)</f>
        <v>404.11322081511685</v>
      </c>
      <c r="L99" s="2">
        <f>TREND(Calibration!$A$2:$A$4,Calibration!$D$2:$D$4,G99)</f>
        <v>445.77401386211602</v>
      </c>
    </row>
    <row r="100" spans="1:12" x14ac:dyDescent="0.25">
      <c r="A100">
        <v>490673</v>
      </c>
      <c r="B100">
        <v>14.920000079999999</v>
      </c>
      <c r="C100">
        <v>0.29929999000000002</v>
      </c>
      <c r="D100">
        <v>35.187999730000001</v>
      </c>
      <c r="E100">
        <v>0.24600000999999999</v>
      </c>
      <c r="F100">
        <v>35.560001370000002</v>
      </c>
      <c r="G100">
        <v>0.60000001999999997</v>
      </c>
      <c r="H100">
        <v>31.142000199999998</v>
      </c>
      <c r="J100" s="2">
        <f>TREND(Calibration!$A$2:$A$4,Calibration!$B$2:$B$4,C100)</f>
        <v>299.91001604871985</v>
      </c>
      <c r="K100" s="2">
        <f>TREND(Calibration!$A$2:$A$4,Calibration!$C$2:$C$4,E100)</f>
        <v>404.11322081511685</v>
      </c>
      <c r="L100" s="2">
        <f>TREND(Calibration!$A$2:$A$4,Calibration!$D$2:$D$4,G100)</f>
        <v>438.12020425415778</v>
      </c>
    </row>
    <row r="101" spans="1:12" x14ac:dyDescent="0.25">
      <c r="A101">
        <v>495583</v>
      </c>
      <c r="B101">
        <v>14.920000079999999</v>
      </c>
      <c r="C101">
        <v>0.29778999</v>
      </c>
      <c r="D101">
        <v>35.174999239999998</v>
      </c>
      <c r="E101">
        <v>0.24600000999999999</v>
      </c>
      <c r="F101">
        <v>35.597999569999999</v>
      </c>
      <c r="G101">
        <v>0.60699999000000004</v>
      </c>
      <c r="H101">
        <v>31.18600082</v>
      </c>
      <c r="J101" s="2">
        <f>TREND(Calibration!$A$2:$A$4,Calibration!$B$2:$B$4,C101)</f>
        <v>293.23203397990005</v>
      </c>
      <c r="K101" s="2">
        <f>TREND(Calibration!$A$2:$A$4,Calibration!$C$2:$C$4,E101)</f>
        <v>404.11322081511685</v>
      </c>
      <c r="L101" s="2">
        <f>TREND(Calibration!$A$2:$A$4,Calibration!$D$2:$D$4,G101)</f>
        <v>443.08098092394044</v>
      </c>
    </row>
    <row r="102" spans="1:12" x14ac:dyDescent="0.25">
      <c r="A102">
        <v>500583</v>
      </c>
      <c r="B102">
        <v>14.9090004</v>
      </c>
      <c r="C102">
        <v>0.29341</v>
      </c>
      <c r="D102">
        <v>35.167999270000003</v>
      </c>
      <c r="E102">
        <v>0.24606</v>
      </c>
      <c r="F102">
        <v>35.625999450000002</v>
      </c>
      <c r="G102">
        <v>0.61729997000000003</v>
      </c>
      <c r="H102">
        <v>31.148000719999999</v>
      </c>
      <c r="J102" s="2">
        <f>TREND(Calibration!$A$2:$A$4,Calibration!$B$2:$B$4,C102)</f>
        <v>273.86150770068889</v>
      </c>
      <c r="K102" s="2">
        <f>TREND(Calibration!$A$2:$A$4,Calibration!$C$2:$C$4,E102)</f>
        <v>404.58154016166191</v>
      </c>
      <c r="L102" s="2">
        <f>TREND(Calibration!$A$2:$A$4,Calibration!$D$2:$D$4,G102)</f>
        <v>450.38042656202572</v>
      </c>
    </row>
    <row r="103" spans="1:12" x14ac:dyDescent="0.25">
      <c r="A103">
        <v>505584</v>
      </c>
      <c r="B103">
        <v>14.958000180000001</v>
      </c>
      <c r="C103">
        <v>0.29621999999999998</v>
      </c>
      <c r="D103">
        <v>35.15499878</v>
      </c>
      <c r="E103">
        <v>0.24606</v>
      </c>
      <c r="F103">
        <v>35.619998930000001</v>
      </c>
      <c r="G103">
        <v>0.62159997</v>
      </c>
      <c r="H103">
        <v>31.166999820000001</v>
      </c>
      <c r="J103" s="2">
        <f>TREND(Calibration!$A$2:$A$4,Calibration!$B$2:$B$4,C103)</f>
        <v>286.28874585524704</v>
      </c>
      <c r="K103" s="2">
        <f>TREND(Calibration!$A$2:$A$4,Calibration!$C$2:$C$4,E103)</f>
        <v>404.58154016166191</v>
      </c>
      <c r="L103" s="2">
        <f>TREND(Calibration!$A$2:$A$4,Calibration!$D$2:$D$4,G103)</f>
        <v>453.42777386209485</v>
      </c>
    </row>
    <row r="104" spans="1:12" x14ac:dyDescent="0.25">
      <c r="A104">
        <v>510583</v>
      </c>
      <c r="B104">
        <v>14.95199966</v>
      </c>
      <c r="C104">
        <v>0.29534999000000001</v>
      </c>
      <c r="D104">
        <v>35.144001009999997</v>
      </c>
      <c r="E104">
        <v>0.24637999999999999</v>
      </c>
      <c r="F104">
        <v>35.605998990000003</v>
      </c>
      <c r="G104">
        <v>0.62</v>
      </c>
      <c r="H104">
        <v>31.097000120000001</v>
      </c>
      <c r="J104" s="2">
        <f>TREND(Calibration!$A$2:$A$4,Calibration!$B$2:$B$4,C104)</f>
        <v>282.44112255743676</v>
      </c>
      <c r="K104" s="2">
        <f>TREND(Calibration!$A$2:$A$4,Calibration!$C$2:$C$4,E104)</f>
        <v>407.07965969649103</v>
      </c>
      <c r="L104" s="2">
        <f>TREND(Calibration!$A$2:$A$4,Calibration!$D$2:$D$4,G104)</f>
        <v>452.29389845286425</v>
      </c>
    </row>
    <row r="105" spans="1:12" x14ac:dyDescent="0.25">
      <c r="A105">
        <v>515583</v>
      </c>
      <c r="B105">
        <v>14.989000320000001</v>
      </c>
      <c r="C105">
        <v>0.29697999000000003</v>
      </c>
      <c r="D105">
        <v>35.13999939</v>
      </c>
      <c r="E105">
        <v>0.24642998999999999</v>
      </c>
      <c r="F105">
        <v>35.612998959999999</v>
      </c>
      <c r="G105">
        <v>0.62540001000000001</v>
      </c>
      <c r="H105">
        <v>31.100999829999999</v>
      </c>
      <c r="J105" s="2">
        <f>TREND(Calibration!$A$2:$A$4,Calibration!$B$2:$B$4,C105)</f>
        <v>289.6498051880169</v>
      </c>
      <c r="K105" s="2">
        <f>TREND(Calibration!$A$2:$A$4,Calibration!$C$2:$C$4,E105)</f>
        <v>407.46991280757265</v>
      </c>
      <c r="L105" s="2">
        <f>TREND(Calibration!$A$2:$A$4,Calibration!$D$2:$D$4,G105)</f>
        <v>456.12080680027043</v>
      </c>
    </row>
    <row r="106" spans="1:12" x14ac:dyDescent="0.25">
      <c r="A106">
        <v>520687</v>
      </c>
      <c r="B106">
        <v>15.05200005</v>
      </c>
      <c r="C106">
        <v>0.30053999999999997</v>
      </c>
      <c r="D106">
        <v>35.208999630000001</v>
      </c>
      <c r="E106">
        <v>0.24637999999999999</v>
      </c>
      <c r="F106">
        <v>35.606998439999998</v>
      </c>
      <c r="G106">
        <v>0.62429999999999997</v>
      </c>
      <c r="H106">
        <v>31.145000459999999</v>
      </c>
      <c r="J106" s="2">
        <f>TREND(Calibration!$A$2:$A$4,Calibration!$B$2:$B$4,C106)</f>
        <v>305.39396607862477</v>
      </c>
      <c r="K106" s="2">
        <f>TREND(Calibration!$A$2:$A$4,Calibration!$C$2:$C$4,E106)</f>
        <v>407.07965969649103</v>
      </c>
      <c r="L106" s="2">
        <f>TREND(Calibration!$A$2:$A$4,Calibration!$D$2:$D$4,G106)</f>
        <v>455.34124575293339</v>
      </c>
    </row>
    <row r="107" spans="1:12" x14ac:dyDescent="0.25">
      <c r="A107">
        <v>525583</v>
      </c>
      <c r="B107">
        <v>15.04899979</v>
      </c>
      <c r="C107">
        <v>0.29714000000000002</v>
      </c>
      <c r="D107">
        <v>35.219001769999998</v>
      </c>
      <c r="E107">
        <v>0.24632999</v>
      </c>
      <c r="F107">
        <v>35.617000580000003</v>
      </c>
      <c r="G107">
        <v>0.62860000000000005</v>
      </c>
      <c r="H107">
        <v>31.12199974</v>
      </c>
      <c r="J107" s="2">
        <f>TREND(Calibration!$A$2:$A$4,Calibration!$B$2:$B$4,C107)</f>
        <v>290.35745016207761</v>
      </c>
      <c r="K107" s="2">
        <f>TREND(Calibration!$A$2:$A$4,Calibration!$C$2:$C$4,E107)</f>
        <v>406.6892504529385</v>
      </c>
      <c r="L107" s="2">
        <f>TREND(Calibration!$A$2:$A$4,Calibration!$D$2:$D$4,G107)</f>
        <v>458.38859305300264</v>
      </c>
    </row>
    <row r="108" spans="1:12" x14ac:dyDescent="0.25">
      <c r="A108">
        <v>530585</v>
      </c>
      <c r="B108">
        <v>14.994999890000001</v>
      </c>
      <c r="C108">
        <v>0.29621999999999998</v>
      </c>
      <c r="D108">
        <v>35.159999849999998</v>
      </c>
      <c r="E108">
        <v>0.24637999999999999</v>
      </c>
      <c r="F108">
        <v>35.629001619999997</v>
      </c>
      <c r="G108">
        <v>0.62699996999999996</v>
      </c>
      <c r="H108">
        <v>31.17099953</v>
      </c>
      <c r="J108" s="2">
        <f>TREND(Calibration!$A$2:$A$4,Calibration!$B$2:$B$4,C108)</f>
        <v>286.28874585524704</v>
      </c>
      <c r="K108" s="2">
        <f>TREND(Calibration!$A$2:$A$4,Calibration!$C$2:$C$4,E108)</f>
        <v>407.07965969649103</v>
      </c>
      <c r="L108" s="2">
        <f>TREND(Calibration!$A$2:$A$4,Calibration!$D$2:$D$4,G108)</f>
        <v>457.25467512264686</v>
      </c>
    </row>
    <row r="109" spans="1:12" x14ac:dyDescent="0.25">
      <c r="A109">
        <v>535583</v>
      </c>
      <c r="B109">
        <v>14.98700047</v>
      </c>
      <c r="C109">
        <v>0.29475999000000003</v>
      </c>
      <c r="D109">
        <v>35.174999239999998</v>
      </c>
      <c r="E109">
        <v>0.24637999999999999</v>
      </c>
      <c r="F109">
        <v>35.599998470000003</v>
      </c>
      <c r="G109">
        <v>0.62</v>
      </c>
      <c r="H109">
        <v>31.062000269999999</v>
      </c>
      <c r="J109" s="2">
        <f>TREND(Calibration!$A$2:$A$4,Calibration!$B$2:$B$4,C109)</f>
        <v>279.83184479544775</v>
      </c>
      <c r="K109" s="2">
        <f>TREND(Calibration!$A$2:$A$4,Calibration!$C$2:$C$4,E109)</f>
        <v>407.07965969649103</v>
      </c>
      <c r="L109" s="2">
        <f>TREND(Calibration!$A$2:$A$4,Calibration!$D$2:$D$4,G109)</f>
        <v>452.29389845286425</v>
      </c>
    </row>
    <row r="110" spans="1:12" x14ac:dyDescent="0.25">
      <c r="A110">
        <v>540583</v>
      </c>
      <c r="B110">
        <v>14.98400021</v>
      </c>
      <c r="C110">
        <v>0.29556999</v>
      </c>
      <c r="D110">
        <v>35.168998719999998</v>
      </c>
      <c r="E110">
        <v>0.24632999</v>
      </c>
      <c r="F110">
        <v>35.612998959999999</v>
      </c>
      <c r="G110">
        <v>0.62540001000000001</v>
      </c>
      <c r="H110">
        <v>31.04599953</v>
      </c>
      <c r="J110" s="2">
        <f>TREND(Calibration!$A$2:$A$4,Calibration!$B$2:$B$4,C110)</f>
        <v>283.4140735873309</v>
      </c>
      <c r="K110" s="2">
        <f>TREND(Calibration!$A$2:$A$4,Calibration!$C$2:$C$4,E110)</f>
        <v>406.6892504529385</v>
      </c>
      <c r="L110" s="2">
        <f>TREND(Calibration!$A$2:$A$4,Calibration!$D$2:$D$4,G110)</f>
        <v>456.12080680027043</v>
      </c>
    </row>
    <row r="111" spans="1:12" x14ac:dyDescent="0.25">
      <c r="A111">
        <v>545584</v>
      </c>
      <c r="B111">
        <v>14.944000239999999</v>
      </c>
      <c r="C111">
        <v>0.29594999999999999</v>
      </c>
      <c r="D111">
        <v>35.183998109999997</v>
      </c>
      <c r="E111">
        <v>0.24637999999999999</v>
      </c>
      <c r="F111">
        <v>35.604999540000001</v>
      </c>
      <c r="G111">
        <v>0.63129997000000004</v>
      </c>
      <c r="H111">
        <v>31.114999770000001</v>
      </c>
      <c r="J111" s="2">
        <f>TREND(Calibration!$A$2:$A$4,Calibration!$B$2:$B$4,C111)</f>
        <v>285.09466959128599</v>
      </c>
      <c r="K111" s="2">
        <f>TREND(Calibration!$A$2:$A$4,Calibration!$C$2:$C$4,E111)</f>
        <v>407.07965969649103</v>
      </c>
      <c r="L111" s="2">
        <f>TREND(Calibration!$A$2:$A$4,Calibration!$D$2:$D$4,G111)</f>
        <v>460.30202242271611</v>
      </c>
    </row>
    <row r="112" spans="1:12" x14ac:dyDescent="0.25">
      <c r="A112">
        <v>550583</v>
      </c>
      <c r="B112">
        <v>14.90799999</v>
      </c>
      <c r="C112">
        <v>0.29599999999999999</v>
      </c>
      <c r="D112">
        <v>35.208999630000001</v>
      </c>
      <c r="E112">
        <v>0.24637999999999999</v>
      </c>
      <c r="F112">
        <v>35.615001679999999</v>
      </c>
      <c r="G112">
        <v>0.62970000999999998</v>
      </c>
      <c r="H112">
        <v>31.041000369999999</v>
      </c>
      <c r="J112" s="2">
        <f>TREND(Calibration!$A$2:$A$4,Calibration!$B$2:$B$4,C112)</f>
        <v>285.3157948253529</v>
      </c>
      <c r="K112" s="2">
        <f>TREND(Calibration!$A$2:$A$4,Calibration!$C$2:$C$4,E112)</f>
        <v>407.07965969649103</v>
      </c>
      <c r="L112" s="2">
        <f>TREND(Calibration!$A$2:$A$4,Calibration!$D$2:$D$4,G112)</f>
        <v>459.16815410033962</v>
      </c>
    </row>
    <row r="113" spans="1:12" x14ac:dyDescent="0.25">
      <c r="A113">
        <v>555583</v>
      </c>
      <c r="B113">
        <v>14.92700005</v>
      </c>
      <c r="C113">
        <v>0.29783999999999999</v>
      </c>
      <c r="D113">
        <v>35.201999659999998</v>
      </c>
      <c r="E113">
        <v>0.24642998999999999</v>
      </c>
      <c r="F113">
        <v>35.590999600000004</v>
      </c>
      <c r="G113">
        <v>0.62540001000000001</v>
      </c>
      <c r="H113">
        <v>31.065000529999999</v>
      </c>
      <c r="J113" s="2">
        <f>TREND(Calibration!$A$2:$A$4,Calibration!$B$2:$B$4,C113)</f>
        <v>293.45320343901381</v>
      </c>
      <c r="K113" s="2">
        <f>TREND(Calibration!$A$2:$A$4,Calibration!$C$2:$C$4,E113)</f>
        <v>407.46991280757265</v>
      </c>
      <c r="L113" s="2">
        <f>TREND(Calibration!$A$2:$A$4,Calibration!$D$2:$D$4,G113)</f>
        <v>456.12080680027043</v>
      </c>
    </row>
    <row r="114" spans="1:12" x14ac:dyDescent="0.25">
      <c r="A114">
        <v>560583</v>
      </c>
      <c r="B114">
        <v>15.005000109999999</v>
      </c>
      <c r="C114">
        <v>0.29914001000000001</v>
      </c>
      <c r="D114">
        <v>35.181999210000001</v>
      </c>
      <c r="E114">
        <v>0.24637999999999999</v>
      </c>
      <c r="F114">
        <v>35.599998470000003</v>
      </c>
      <c r="G114">
        <v>0.63290000000000002</v>
      </c>
      <c r="H114">
        <v>31.010999680000001</v>
      </c>
      <c r="J114" s="2">
        <f>TREND(Calibration!$A$2:$A$4,Calibration!$B$2:$B$4,C114)</f>
        <v>299.20250374979946</v>
      </c>
      <c r="K114" s="2">
        <f>TREND(Calibration!$A$2:$A$4,Calibration!$C$2:$C$4,E114)</f>
        <v>407.07965969649103</v>
      </c>
      <c r="L114" s="2">
        <f>TREND(Calibration!$A$2:$A$4,Calibration!$D$2:$D$4,G114)</f>
        <v>461.43594035307183</v>
      </c>
    </row>
    <row r="115" spans="1:12" x14ac:dyDescent="0.25">
      <c r="A115">
        <v>565583</v>
      </c>
      <c r="B115">
        <v>15.15100002</v>
      </c>
      <c r="C115">
        <v>0.29881001000000001</v>
      </c>
      <c r="D115">
        <v>35.194999690000003</v>
      </c>
      <c r="E115">
        <v>0.24632999</v>
      </c>
      <c r="F115">
        <v>35.597000119999997</v>
      </c>
      <c r="G115">
        <v>0.63239997999999997</v>
      </c>
      <c r="H115">
        <v>31.020000459999999</v>
      </c>
      <c r="J115" s="2">
        <f>TREND(Calibration!$A$2:$A$4,Calibration!$B$2:$B$4,C115)</f>
        <v>297.74307720495813</v>
      </c>
      <c r="K115" s="2">
        <f>TREND(Calibration!$A$2:$A$4,Calibration!$C$2:$C$4,E115)</f>
        <v>406.6892504529385</v>
      </c>
      <c r="L115" s="2">
        <f>TREND(Calibration!$A$2:$A$4,Calibration!$D$2:$D$4,G115)</f>
        <v>461.08158347005303</v>
      </c>
    </row>
    <row r="116" spans="1:12" x14ac:dyDescent="0.25">
      <c r="A116">
        <v>570583</v>
      </c>
      <c r="B116">
        <v>15.24699974</v>
      </c>
      <c r="C116">
        <v>0.29881001000000001</v>
      </c>
      <c r="D116">
        <v>35.185001370000002</v>
      </c>
      <c r="E116">
        <v>0.24637999999999999</v>
      </c>
      <c r="F116">
        <v>35.597000119999997</v>
      </c>
      <c r="G116">
        <v>0.63349997999999996</v>
      </c>
      <c r="H116">
        <v>30.990999219999999</v>
      </c>
      <c r="J116" s="2">
        <f>TREND(Calibration!$A$2:$A$4,Calibration!$B$2:$B$4,C116)</f>
        <v>297.74307720495813</v>
      </c>
      <c r="K116" s="2">
        <f>TREND(Calibration!$A$2:$A$4,Calibration!$C$2:$C$4,E116)</f>
        <v>407.07965969649103</v>
      </c>
      <c r="L116" s="2">
        <f>TREND(Calibration!$A$2:$A$4,Calibration!$D$2:$D$4,G116)</f>
        <v>461.86113743053585</v>
      </c>
    </row>
    <row r="117" spans="1:12" x14ac:dyDescent="0.25">
      <c r="A117">
        <v>575583</v>
      </c>
      <c r="B117">
        <v>15.25800037</v>
      </c>
      <c r="C117">
        <v>0.30044000999999998</v>
      </c>
      <c r="D117">
        <v>35.180999759999999</v>
      </c>
      <c r="E117">
        <v>0.24642998999999999</v>
      </c>
      <c r="F117">
        <v>35.599998470000003</v>
      </c>
      <c r="G117">
        <v>0.64160001</v>
      </c>
      <c r="H117">
        <v>30.98500061</v>
      </c>
      <c r="J117" s="2">
        <f>TREND(Calibration!$A$2:$A$4,Calibration!$B$2:$B$4,C117)</f>
        <v>304.95175983553804</v>
      </c>
      <c r="K117" s="2">
        <f>TREND(Calibration!$A$2:$A$4,Calibration!$C$2:$C$4,E117)</f>
        <v>407.46991280757265</v>
      </c>
      <c r="L117" s="2">
        <f>TREND(Calibration!$A$2:$A$4,Calibration!$D$2:$D$4,G117)</f>
        <v>467.60151058192645</v>
      </c>
    </row>
    <row r="118" spans="1:12" x14ac:dyDescent="0.25">
      <c r="A118">
        <v>580583</v>
      </c>
      <c r="B118">
        <v>15.21899986</v>
      </c>
      <c r="C118">
        <v>0.29876000000000003</v>
      </c>
      <c r="D118">
        <v>35.179000850000001</v>
      </c>
      <c r="E118">
        <v>0.24632999</v>
      </c>
      <c r="F118">
        <v>35.599998470000003</v>
      </c>
      <c r="G118">
        <v>0.64209998000000001</v>
      </c>
      <c r="H118">
        <v>30.997999190000002</v>
      </c>
      <c r="J118" s="2">
        <f>TREND(Calibration!$A$2:$A$4,Calibration!$B$2:$B$4,C118)</f>
        <v>297.52190774584437</v>
      </c>
      <c r="K118" s="2">
        <f>TREND(Calibration!$A$2:$A$4,Calibration!$C$2:$C$4,E118)</f>
        <v>406.6892504529385</v>
      </c>
      <c r="L118" s="2">
        <f>TREND(Calibration!$A$2:$A$4,Calibration!$D$2:$D$4,G118)</f>
        <v>467.95583203067423</v>
      </c>
    </row>
    <row r="119" spans="1:12" x14ac:dyDescent="0.25">
      <c r="A119">
        <v>585583</v>
      </c>
      <c r="B119">
        <v>15.086000439999999</v>
      </c>
      <c r="C119">
        <v>0.29664998999999997</v>
      </c>
      <c r="D119">
        <v>35.186000819999997</v>
      </c>
      <c r="E119">
        <v>0.24637999999999999</v>
      </c>
      <c r="F119">
        <v>35.629001619999997</v>
      </c>
      <c r="G119">
        <v>0.64529996999999995</v>
      </c>
      <c r="H119">
        <v>31.030000690000001</v>
      </c>
      <c r="J119" s="2">
        <f>TREND(Calibration!$A$2:$A$4,Calibration!$B$2:$B$4,C119)</f>
        <v>288.19037864317534</v>
      </c>
      <c r="K119" s="2">
        <f>TREND(Calibration!$A$2:$A$4,Calibration!$C$2:$C$4,E119)</f>
        <v>407.07965969649103</v>
      </c>
      <c r="L119" s="2">
        <f>TREND(Calibration!$A$2:$A$4,Calibration!$D$2:$D$4,G119)</f>
        <v>470.22361828340638</v>
      </c>
    </row>
    <row r="120" spans="1:12" x14ac:dyDescent="0.25">
      <c r="A120">
        <v>590583</v>
      </c>
      <c r="B120">
        <v>14.980999949999999</v>
      </c>
      <c r="C120">
        <v>0.29730001</v>
      </c>
      <c r="D120">
        <v>35.17200089</v>
      </c>
      <c r="E120">
        <v>0.24637999999999999</v>
      </c>
      <c r="F120">
        <v>35.640998840000002</v>
      </c>
      <c r="G120">
        <v>0.64429997999999999</v>
      </c>
      <c r="H120">
        <v>31.033000950000002</v>
      </c>
      <c r="J120" s="2">
        <f>TREND(Calibration!$A$2:$A$4,Calibration!$B$2:$B$4,C120)</f>
        <v>291.06509513613832</v>
      </c>
      <c r="K120" s="2">
        <f>TREND(Calibration!$A$2:$A$4,Calibration!$C$2:$C$4,E120)</f>
        <v>407.07965969649103</v>
      </c>
      <c r="L120" s="2">
        <f>TREND(Calibration!$A$2:$A$4,Calibration!$D$2:$D$4,G120)</f>
        <v>469.51493995163986</v>
      </c>
    </row>
    <row r="121" spans="1:12" x14ac:dyDescent="0.25">
      <c r="A121">
        <v>595583</v>
      </c>
      <c r="B121">
        <v>14.902999879999999</v>
      </c>
      <c r="C121">
        <v>0.29908001000000001</v>
      </c>
      <c r="D121">
        <v>35.179000850000001</v>
      </c>
      <c r="E121">
        <v>0.24626999999999999</v>
      </c>
      <c r="F121">
        <v>35.622001650000001</v>
      </c>
      <c r="G121">
        <v>0.64910000999999995</v>
      </c>
      <c r="H121">
        <v>31.0359993</v>
      </c>
      <c r="J121" s="2">
        <f>TREND(Calibration!$A$2:$A$4,Calibration!$B$2:$B$4,C121)</f>
        <v>298.93715346891918</v>
      </c>
      <c r="K121" s="2">
        <f>TREND(Calibration!$A$2:$A$4,Calibration!$C$2:$C$4,E121)</f>
        <v>406.22093110639344</v>
      </c>
      <c r="L121" s="2">
        <f>TREND(Calibration!$A$2:$A$4,Calibration!$D$2:$D$4,G121)</f>
        <v>472.91665122158196</v>
      </c>
    </row>
    <row r="122" spans="1:12" x14ac:dyDescent="0.25">
      <c r="A122">
        <v>600584</v>
      </c>
      <c r="B122">
        <v>14.911000250000001</v>
      </c>
      <c r="C122">
        <v>0.29725000000000001</v>
      </c>
      <c r="D122">
        <v>35.200000760000002</v>
      </c>
      <c r="E122">
        <v>0.24632999</v>
      </c>
      <c r="F122">
        <v>35.625</v>
      </c>
      <c r="G122">
        <v>0.64590000999999997</v>
      </c>
      <c r="H122">
        <v>31.0909996</v>
      </c>
      <c r="J122" s="2">
        <f>TREND(Calibration!$A$2:$A$4,Calibration!$B$2:$B$4,C122)</f>
        <v>290.8439256770248</v>
      </c>
      <c r="K122" s="2">
        <f>TREND(Calibration!$A$2:$A$4,Calibration!$C$2:$C$4,E122)</f>
        <v>406.6892504529385</v>
      </c>
      <c r="L122" s="2">
        <f>TREND(Calibration!$A$2:$A$4,Calibration!$D$2:$D$4,G122)</f>
        <v>470.64885788199558</v>
      </c>
    </row>
    <row r="123" spans="1:12" x14ac:dyDescent="0.25">
      <c r="A123">
        <v>605712</v>
      </c>
      <c r="B123">
        <v>14.902999879999999</v>
      </c>
      <c r="C123">
        <v>0.29756999000000001</v>
      </c>
      <c r="D123">
        <v>35.167999270000003</v>
      </c>
      <c r="E123">
        <v>0.24637999999999999</v>
      </c>
      <c r="F123">
        <v>35.652999880000003</v>
      </c>
      <c r="G123">
        <v>0.64910000999999995</v>
      </c>
      <c r="H123">
        <v>31.100999829999999</v>
      </c>
      <c r="J123" s="2">
        <f>TREND(Calibration!$A$2:$A$4,Calibration!$B$2:$B$4,C123)</f>
        <v>292.2590829500059</v>
      </c>
      <c r="K123" s="2">
        <f>TREND(Calibration!$A$2:$A$4,Calibration!$C$2:$C$4,E123)</f>
        <v>407.07965969649103</v>
      </c>
      <c r="L123" s="2">
        <f>TREND(Calibration!$A$2:$A$4,Calibration!$D$2:$D$4,G123)</f>
        <v>472.91665122158196</v>
      </c>
    </row>
    <row r="124" spans="1:12" x14ac:dyDescent="0.25">
      <c r="A124">
        <v>610673</v>
      </c>
      <c r="B124">
        <v>14.86100006</v>
      </c>
      <c r="C124">
        <v>0.29686998999999997</v>
      </c>
      <c r="D124">
        <v>35.206001280000002</v>
      </c>
      <c r="E124">
        <v>0.24671000000000001</v>
      </c>
      <c r="F124">
        <v>35.646999360000002</v>
      </c>
      <c r="G124">
        <v>0.64590000999999997</v>
      </c>
      <c r="H124">
        <v>31.01499939</v>
      </c>
      <c r="J124" s="2">
        <f>TREND(Calibration!$A$2:$A$4,Calibration!$B$2:$B$4,C124)</f>
        <v>289.16332967306948</v>
      </c>
      <c r="K124" s="2">
        <f>TREND(Calibration!$A$2:$A$4,Calibration!$C$2:$C$4,E124)</f>
        <v>409.65584546678383</v>
      </c>
      <c r="L124" s="2">
        <f>TREND(Calibration!$A$2:$A$4,Calibration!$D$2:$D$4,G124)</f>
        <v>470.64885788199558</v>
      </c>
    </row>
    <row r="125" spans="1:12" x14ac:dyDescent="0.25">
      <c r="A125">
        <v>615583</v>
      </c>
      <c r="B125">
        <v>14.85499954</v>
      </c>
      <c r="C125">
        <v>0.29719001</v>
      </c>
      <c r="D125">
        <v>35.164001460000001</v>
      </c>
      <c r="E125">
        <v>0.24676000000000001</v>
      </c>
      <c r="F125">
        <v>35.609001159999998</v>
      </c>
      <c r="G125">
        <v>0.64529996999999995</v>
      </c>
      <c r="H125">
        <v>31.100999829999999</v>
      </c>
      <c r="J125" s="2">
        <f>TREND(Calibration!$A$2:$A$4,Calibration!$B$2:$B$4,C125)</f>
        <v>290.57861962119136</v>
      </c>
      <c r="K125" s="2">
        <f>TREND(Calibration!$A$2:$A$4,Calibration!$C$2:$C$4,E125)</f>
        <v>410.0461766441008</v>
      </c>
      <c r="L125" s="2">
        <f>TREND(Calibration!$A$2:$A$4,Calibration!$D$2:$D$4,G125)</f>
        <v>470.22361828340638</v>
      </c>
    </row>
    <row r="126" spans="1:12" x14ac:dyDescent="0.25">
      <c r="A126">
        <v>620583</v>
      </c>
      <c r="B126">
        <v>14.89000034</v>
      </c>
      <c r="C126">
        <v>0.29605999999999999</v>
      </c>
      <c r="D126">
        <v>35.148998259999999</v>
      </c>
      <c r="E126">
        <v>0.24671000000000001</v>
      </c>
      <c r="F126">
        <v>35.637001040000001</v>
      </c>
      <c r="G126">
        <v>0.65780002000000004</v>
      </c>
      <c r="H126">
        <v>31.124000550000002</v>
      </c>
      <c r="J126" s="2">
        <f>TREND(Calibration!$A$2:$A$4,Calibration!$B$2:$B$4,C126)</f>
        <v>285.58114510623318</v>
      </c>
      <c r="K126" s="2">
        <f>TREND(Calibration!$A$2:$A$4,Calibration!$C$2:$C$4,E126)</f>
        <v>409.65584546678383</v>
      </c>
      <c r="L126" s="2">
        <f>TREND(Calibration!$A$2:$A$4,Calibration!$D$2:$D$4,G126)</f>
        <v>479.08222145043663</v>
      </c>
    </row>
    <row r="127" spans="1:12" x14ac:dyDescent="0.25">
      <c r="A127">
        <v>625695</v>
      </c>
      <c r="B127">
        <v>14.975000380000001</v>
      </c>
      <c r="C127">
        <v>0.29752001</v>
      </c>
      <c r="D127">
        <v>35.176998140000002</v>
      </c>
      <c r="E127">
        <v>0.24681</v>
      </c>
      <c r="F127">
        <v>35.618000029999997</v>
      </c>
      <c r="G127">
        <v>0.64480000999999998</v>
      </c>
      <c r="H127">
        <v>31.124000550000002</v>
      </c>
      <c r="J127" s="2">
        <f>TREND(Calibration!$A$2:$A$4,Calibration!$B$2:$B$4,C127)</f>
        <v>292.0380461660327</v>
      </c>
      <c r="K127" s="2">
        <f>TREND(Calibration!$A$2:$A$4,Calibration!$C$2:$C$4,E127)</f>
        <v>410.43650782141776</v>
      </c>
      <c r="L127" s="2">
        <f>TREND(Calibration!$A$2:$A$4,Calibration!$D$2:$D$4,G127)</f>
        <v>469.86930392151277</v>
      </c>
    </row>
    <row r="128" spans="1:12" x14ac:dyDescent="0.25">
      <c r="A128">
        <v>630583</v>
      </c>
      <c r="B128">
        <v>15.04899979</v>
      </c>
      <c r="C128">
        <v>0.29346000999999999</v>
      </c>
      <c r="D128">
        <v>35.173999790000003</v>
      </c>
      <c r="E128">
        <v>0.24665000000000001</v>
      </c>
      <c r="F128">
        <v>35.625</v>
      </c>
      <c r="G128">
        <v>0.64529996999999995</v>
      </c>
      <c r="H128">
        <v>31.100999829999999</v>
      </c>
      <c r="J128" s="2">
        <f>TREND(Calibration!$A$2:$A$4,Calibration!$B$2:$B$4,C128)</f>
        <v>274.08267715980242</v>
      </c>
      <c r="K128" s="2">
        <f>TREND(Calibration!$A$2:$A$4,Calibration!$C$2:$C$4,E128)</f>
        <v>409.1874480540032</v>
      </c>
      <c r="L128" s="2">
        <f>TREND(Calibration!$A$2:$A$4,Calibration!$D$2:$D$4,G128)</f>
        <v>470.22361828340638</v>
      </c>
    </row>
    <row r="129" spans="1:12" x14ac:dyDescent="0.25">
      <c r="A129">
        <v>635676</v>
      </c>
      <c r="B129">
        <v>15.11100006</v>
      </c>
      <c r="C129">
        <v>0.29805999999999999</v>
      </c>
      <c r="D129">
        <v>35.145000459999999</v>
      </c>
      <c r="E129">
        <v>0.24660000000000001</v>
      </c>
      <c r="F129">
        <v>35.698001859999998</v>
      </c>
      <c r="G129">
        <v>0.65829998000000001</v>
      </c>
      <c r="H129">
        <v>31.052999499999999</v>
      </c>
      <c r="J129" s="2">
        <f>TREND(Calibration!$A$2:$A$4,Calibration!$B$2:$B$4,C129)</f>
        <v>294.42615446890795</v>
      </c>
      <c r="K129" s="2">
        <f>TREND(Calibration!$A$2:$A$4,Calibration!$C$2:$C$4,E129)</f>
        <v>408.79711687668623</v>
      </c>
      <c r="L129" s="2">
        <f>TREND(Calibration!$A$2:$A$4,Calibration!$D$2:$D$4,G129)</f>
        <v>479.43653581233025</v>
      </c>
    </row>
    <row r="130" spans="1:12" x14ac:dyDescent="0.25">
      <c r="A130">
        <v>640672</v>
      </c>
      <c r="B130">
        <v>15.022999759999999</v>
      </c>
      <c r="C130">
        <v>0.29967999000000001</v>
      </c>
      <c r="D130">
        <v>35.173999790000003</v>
      </c>
      <c r="E130">
        <v>0.24676000000000001</v>
      </c>
      <c r="F130">
        <v>35.650001529999997</v>
      </c>
      <c r="G130">
        <v>0.65670002000000005</v>
      </c>
      <c r="H130">
        <v>31.01499939</v>
      </c>
      <c r="J130" s="2">
        <f>TREND(Calibration!$A$2:$A$4,Calibration!$B$2:$B$4,C130)</f>
        <v>301.59056782762809</v>
      </c>
      <c r="K130" s="2">
        <f>TREND(Calibration!$A$2:$A$4,Calibration!$C$2:$C$4,E130)</f>
        <v>410.0461766441008</v>
      </c>
      <c r="L130" s="2">
        <f>TREND(Calibration!$A$2:$A$4,Calibration!$D$2:$D$4,G130)</f>
        <v>478.30266748995382</v>
      </c>
    </row>
    <row r="131" spans="1:12" x14ac:dyDescent="0.25">
      <c r="A131">
        <v>645583</v>
      </c>
      <c r="B131">
        <v>14.928000450000001</v>
      </c>
      <c r="C131">
        <v>0.29578999</v>
      </c>
      <c r="D131">
        <v>35.180999759999999</v>
      </c>
      <c r="E131">
        <v>0.24671000000000001</v>
      </c>
      <c r="F131">
        <v>35.645000459999999</v>
      </c>
      <c r="G131">
        <v>0.65719998000000002</v>
      </c>
      <c r="H131">
        <v>30.995000839999999</v>
      </c>
      <c r="J131" s="2">
        <f>TREND(Calibration!$A$2:$A$4,Calibration!$B$2:$B$4,C131)</f>
        <v>284.38702461722528</v>
      </c>
      <c r="K131" s="2">
        <f>TREND(Calibration!$A$2:$A$4,Calibration!$C$2:$C$4,E131)</f>
        <v>409.65584546678383</v>
      </c>
      <c r="L131" s="2">
        <f>TREND(Calibration!$A$2:$A$4,Calibration!$D$2:$D$4,G131)</f>
        <v>478.65698185184743</v>
      </c>
    </row>
    <row r="132" spans="1:12" x14ac:dyDescent="0.25">
      <c r="A132">
        <v>650672</v>
      </c>
      <c r="B132">
        <v>14.89500046</v>
      </c>
      <c r="C132">
        <v>0.29822000999999998</v>
      </c>
      <c r="D132">
        <v>35.148998259999999</v>
      </c>
      <c r="E132">
        <v>0.24660000000000001</v>
      </c>
      <c r="F132">
        <v>35.634998320000001</v>
      </c>
      <c r="G132">
        <v>0.65670002000000005</v>
      </c>
      <c r="H132">
        <v>31.09399986</v>
      </c>
      <c r="J132" s="2">
        <f>TREND(Calibration!$A$2:$A$4,Calibration!$B$2:$B$4,C132)</f>
        <v>295.13379944296889</v>
      </c>
      <c r="K132" s="2">
        <f>TREND(Calibration!$A$2:$A$4,Calibration!$C$2:$C$4,E132)</f>
        <v>408.79711687668623</v>
      </c>
      <c r="L132" s="2">
        <f>TREND(Calibration!$A$2:$A$4,Calibration!$D$2:$D$4,G132)</f>
        <v>478.30266748995382</v>
      </c>
    </row>
    <row r="133" spans="1:12" x14ac:dyDescent="0.25">
      <c r="A133">
        <v>655583</v>
      </c>
      <c r="B133">
        <v>14.88099957</v>
      </c>
      <c r="C133">
        <v>0.29664998999999997</v>
      </c>
      <c r="D133">
        <v>35.158000950000002</v>
      </c>
      <c r="E133">
        <v>0.24676000000000001</v>
      </c>
      <c r="F133">
        <v>35.646999360000002</v>
      </c>
      <c r="G133">
        <v>0.65179997999999995</v>
      </c>
      <c r="H133">
        <v>31.004999160000001</v>
      </c>
      <c r="J133" s="2">
        <f>TREND(Calibration!$A$2:$A$4,Calibration!$B$2:$B$4,C133)</f>
        <v>288.19037864317534</v>
      </c>
      <c r="K133" s="2">
        <f>TREND(Calibration!$A$2:$A$4,Calibration!$C$2:$C$4,E133)</f>
        <v>410.0461766441008</v>
      </c>
      <c r="L133" s="2">
        <f>TREND(Calibration!$A$2:$A$4,Calibration!$D$2:$D$4,G133)</f>
        <v>474.83008059129537</v>
      </c>
    </row>
    <row r="134" spans="1:12" x14ac:dyDescent="0.25">
      <c r="A134">
        <v>660583</v>
      </c>
      <c r="B134">
        <v>14.925999640000001</v>
      </c>
      <c r="C134">
        <v>0.29789000999999998</v>
      </c>
      <c r="D134">
        <v>35.180000309999997</v>
      </c>
      <c r="E134">
        <v>0.24681</v>
      </c>
      <c r="F134">
        <v>35.644001009999997</v>
      </c>
      <c r="G134">
        <v>0.65609998000000003</v>
      </c>
      <c r="H134">
        <v>30.995000839999999</v>
      </c>
      <c r="J134" s="2">
        <f>TREND(Calibration!$A$2:$A$4,Calibration!$B$2:$B$4,C134)</f>
        <v>293.67437289812733</v>
      </c>
      <c r="K134" s="2">
        <f>TREND(Calibration!$A$2:$A$4,Calibration!$C$2:$C$4,E134)</f>
        <v>410.43650782141776</v>
      </c>
      <c r="L134" s="2">
        <f>TREND(Calibration!$A$2:$A$4,Calibration!$D$2:$D$4,G134)</f>
        <v>477.87742789136462</v>
      </c>
    </row>
    <row r="135" spans="1:12" x14ac:dyDescent="0.25">
      <c r="A135">
        <v>665665</v>
      </c>
      <c r="B135">
        <v>15.022999759999999</v>
      </c>
      <c r="C135">
        <v>0.29697999000000003</v>
      </c>
      <c r="D135">
        <v>35.15499878</v>
      </c>
      <c r="E135">
        <v>0.24665000000000001</v>
      </c>
      <c r="F135">
        <v>35.691001890000003</v>
      </c>
      <c r="G135">
        <v>0.66589999</v>
      </c>
      <c r="H135">
        <v>31.024000170000001</v>
      </c>
      <c r="J135" s="2">
        <f>TREND(Calibration!$A$2:$A$4,Calibration!$B$2:$B$4,C135)</f>
        <v>289.6498051880169</v>
      </c>
      <c r="K135" s="2">
        <f>TREND(Calibration!$A$2:$A$4,Calibration!$C$2:$C$4,E135)</f>
        <v>409.1874480540032</v>
      </c>
      <c r="L135" s="2">
        <f>TREND(Calibration!$A$2:$A$4,Calibration!$D$2:$D$4,G135)</f>
        <v>484.82255208070205</v>
      </c>
    </row>
    <row r="136" spans="1:12" x14ac:dyDescent="0.25">
      <c r="A136">
        <v>670583</v>
      </c>
      <c r="B136">
        <v>15.039999959999999</v>
      </c>
      <c r="C136">
        <v>0.29741001</v>
      </c>
      <c r="D136">
        <v>35.1609993</v>
      </c>
      <c r="E136">
        <v>0.24676000000000001</v>
      </c>
      <c r="F136">
        <v>35.633998869999999</v>
      </c>
      <c r="G136">
        <v>0.66049999000000004</v>
      </c>
      <c r="H136">
        <v>31.107999800000002</v>
      </c>
      <c r="J136" s="2">
        <f>TREND(Calibration!$A$2:$A$4,Calibration!$B$2:$B$4,C136)</f>
        <v>291.55157065108551</v>
      </c>
      <c r="K136" s="2">
        <f>TREND(Calibration!$A$2:$A$4,Calibration!$C$2:$C$4,E136)</f>
        <v>410.0461766441008</v>
      </c>
      <c r="L136" s="2">
        <f>TREND(Calibration!$A$2:$A$4,Calibration!$D$2:$D$4,G136)</f>
        <v>480.9956508201501</v>
      </c>
    </row>
    <row r="137" spans="1:12" x14ac:dyDescent="0.25">
      <c r="A137">
        <v>675583</v>
      </c>
      <c r="B137">
        <v>15.09500027</v>
      </c>
      <c r="C137">
        <v>0.29752001</v>
      </c>
      <c r="D137">
        <v>35.1609993</v>
      </c>
      <c r="E137">
        <v>0.24687000000000001</v>
      </c>
      <c r="F137">
        <v>35.694999690000003</v>
      </c>
      <c r="G137">
        <v>0.66259997999999998</v>
      </c>
      <c r="H137">
        <v>31.04700089</v>
      </c>
      <c r="J137" s="2">
        <f>TREND(Calibration!$A$2:$A$4,Calibration!$B$2:$B$4,C137)</f>
        <v>292.0380461660327</v>
      </c>
      <c r="K137" s="2">
        <f>TREND(Calibration!$A$2:$A$4,Calibration!$C$2:$C$4,E137)</f>
        <v>410.9049052341984</v>
      </c>
      <c r="L137" s="2">
        <f>TREND(Calibration!$A$2:$A$4,Calibration!$D$2:$D$4,G137)</f>
        <v>482.48388311239938</v>
      </c>
    </row>
    <row r="138" spans="1:12" x14ac:dyDescent="0.25">
      <c r="A138">
        <v>680585</v>
      </c>
      <c r="B138">
        <v>15.069000239999999</v>
      </c>
      <c r="C138">
        <v>0.29837998999999998</v>
      </c>
      <c r="D138">
        <v>35.164001460000001</v>
      </c>
      <c r="E138">
        <v>0.24698000000000001</v>
      </c>
      <c r="F138">
        <v>35.698001859999998</v>
      </c>
      <c r="G138">
        <v>0.67180002000000005</v>
      </c>
      <c r="H138">
        <v>31.114000319999999</v>
      </c>
      <c r="J138" s="2">
        <f>TREND(Calibration!$A$2:$A$4,Calibration!$B$2:$B$4,C138)</f>
        <v>295.84131174188929</v>
      </c>
      <c r="K138" s="2">
        <f>TREND(Calibration!$A$2:$A$4,Calibration!$C$2:$C$4,E138)</f>
        <v>411.76363382429577</v>
      </c>
      <c r="L138" s="2">
        <f>TREND(Calibration!$A$2:$A$4,Calibration!$D$2:$D$4,G138)</f>
        <v>489.00381731112702</v>
      </c>
    </row>
    <row r="139" spans="1:12" x14ac:dyDescent="0.25">
      <c r="A139">
        <v>685583</v>
      </c>
      <c r="B139">
        <v>15.006999970000001</v>
      </c>
      <c r="C139">
        <v>0.29881001000000001</v>
      </c>
      <c r="D139">
        <v>35.138999939999998</v>
      </c>
      <c r="E139">
        <v>0.24676000000000001</v>
      </c>
      <c r="F139">
        <v>35.687999730000001</v>
      </c>
      <c r="G139">
        <v>0.66420000999999995</v>
      </c>
      <c r="H139">
        <v>31.094999309999999</v>
      </c>
      <c r="J139" s="2">
        <f>TREND(Calibration!$A$2:$A$4,Calibration!$B$2:$B$4,C139)</f>
        <v>297.74307720495813</v>
      </c>
      <c r="K139" s="2">
        <f>TREND(Calibration!$A$2:$A$4,Calibration!$C$2:$C$4,E139)</f>
        <v>410.0461766441008</v>
      </c>
      <c r="L139" s="2">
        <f>TREND(Calibration!$A$2:$A$4,Calibration!$D$2:$D$4,G139)</f>
        <v>483.6178010427551</v>
      </c>
    </row>
    <row r="140" spans="1:12" x14ac:dyDescent="0.25">
      <c r="A140">
        <v>690583</v>
      </c>
      <c r="B140">
        <v>14.93299961</v>
      </c>
      <c r="C140">
        <v>0.29903001000000001</v>
      </c>
      <c r="D140">
        <v>35.171001429999997</v>
      </c>
      <c r="E140">
        <v>0.24665000000000001</v>
      </c>
      <c r="F140">
        <v>35.681999210000001</v>
      </c>
      <c r="G140">
        <v>0.66860001999999996</v>
      </c>
      <c r="H140">
        <v>31.082000730000001</v>
      </c>
      <c r="J140" s="2">
        <f>TREND(Calibration!$A$2:$A$4,Calibration!$B$2:$B$4,C140)</f>
        <v>298.71602823485227</v>
      </c>
      <c r="K140" s="2">
        <f>TREND(Calibration!$A$2:$A$4,Calibration!$C$2:$C$4,E140)</f>
        <v>409.1874480540032</v>
      </c>
      <c r="L140" s="2">
        <f>TREND(Calibration!$A$2:$A$4,Calibration!$D$2:$D$4,G140)</f>
        <v>486.73602397154059</v>
      </c>
    </row>
    <row r="141" spans="1:12" x14ac:dyDescent="0.25">
      <c r="A141">
        <v>695676</v>
      </c>
      <c r="B141">
        <v>14.838999749999999</v>
      </c>
      <c r="C141">
        <v>0.29599999999999999</v>
      </c>
      <c r="D141">
        <v>35.183998109999997</v>
      </c>
      <c r="E141">
        <v>0.24665000000000001</v>
      </c>
      <c r="F141">
        <v>35.646999360000002</v>
      </c>
      <c r="G141">
        <v>0.65990000999999998</v>
      </c>
      <c r="H141">
        <v>31.01499939</v>
      </c>
      <c r="J141" s="2">
        <f>TREND(Calibration!$A$2:$A$4,Calibration!$B$2:$B$4,C141)</f>
        <v>285.3157948253529</v>
      </c>
      <c r="K141" s="2">
        <f>TREND(Calibration!$A$2:$A$4,Calibration!$C$2:$C$4,E141)</f>
        <v>409.1874480540032</v>
      </c>
      <c r="L141" s="2">
        <f>TREND(Calibration!$A$2:$A$4,Calibration!$D$2:$D$4,G141)</f>
        <v>480.57045374268597</v>
      </c>
    </row>
    <row r="142" spans="1:12" x14ac:dyDescent="0.25">
      <c r="A142">
        <v>700586</v>
      </c>
      <c r="B142">
        <v>14.838999749999999</v>
      </c>
      <c r="C142">
        <v>0.30005999999999999</v>
      </c>
      <c r="D142">
        <v>35.164001460000001</v>
      </c>
      <c r="E142">
        <v>0.24671000000000001</v>
      </c>
      <c r="F142">
        <v>35.646999360000002</v>
      </c>
      <c r="G142">
        <v>0.66369997999999997</v>
      </c>
      <c r="H142">
        <v>31.01499939</v>
      </c>
      <c r="J142" s="2">
        <f>TREND(Calibration!$A$2:$A$4,Calibration!$B$2:$B$4,C142)</f>
        <v>303.27116383158295</v>
      </c>
      <c r="K142" s="2">
        <f>TREND(Calibration!$A$2:$A$4,Calibration!$C$2:$C$4,E142)</f>
        <v>409.65584546678383</v>
      </c>
      <c r="L142" s="2">
        <f>TREND(Calibration!$A$2:$A$4,Calibration!$D$2:$D$4,G142)</f>
        <v>483.2634370728822</v>
      </c>
    </row>
    <row r="143" spans="1:12" x14ac:dyDescent="0.25">
      <c r="A143">
        <v>705583</v>
      </c>
      <c r="B143">
        <v>14.873999599999999</v>
      </c>
      <c r="C143">
        <v>0.29681000000000002</v>
      </c>
      <c r="D143">
        <v>35.1609993</v>
      </c>
      <c r="E143">
        <v>0.24665000000000001</v>
      </c>
      <c r="F143">
        <v>35.650001529999997</v>
      </c>
      <c r="G143">
        <v>0.66530001000000005</v>
      </c>
      <c r="H143">
        <v>31.084999079999999</v>
      </c>
      <c r="J143" s="2">
        <f>TREND(Calibration!$A$2:$A$4,Calibration!$B$2:$B$4,C143)</f>
        <v>288.89802361723628</v>
      </c>
      <c r="K143" s="2">
        <f>TREND(Calibration!$A$2:$A$4,Calibration!$C$2:$C$4,E143)</f>
        <v>409.1874480540032</v>
      </c>
      <c r="L143" s="2">
        <f>TREND(Calibration!$A$2:$A$4,Calibration!$D$2:$D$4,G143)</f>
        <v>484.39735500323803</v>
      </c>
    </row>
    <row r="144" spans="1:12" x14ac:dyDescent="0.25">
      <c r="A144">
        <v>710585</v>
      </c>
      <c r="B144">
        <v>14.949000359999999</v>
      </c>
      <c r="C144">
        <v>0.29756999000000001</v>
      </c>
      <c r="D144">
        <v>35.1609993</v>
      </c>
      <c r="E144">
        <v>0.24660000000000001</v>
      </c>
      <c r="F144">
        <v>35.703998570000003</v>
      </c>
      <c r="G144">
        <v>0.67339998000000001</v>
      </c>
      <c r="H144">
        <v>31.114000319999999</v>
      </c>
      <c r="J144" s="2">
        <f>TREND(Calibration!$A$2:$A$4,Calibration!$B$2:$B$4,C144)</f>
        <v>292.2590829500059</v>
      </c>
      <c r="K144" s="2">
        <f>TREND(Calibration!$A$2:$A$4,Calibration!$C$2:$C$4,E144)</f>
        <v>408.79711687668623</v>
      </c>
      <c r="L144" s="2">
        <f>TREND(Calibration!$A$2:$A$4,Calibration!$D$2:$D$4,G144)</f>
        <v>490.13768563350345</v>
      </c>
    </row>
    <row r="145" spans="1:12" x14ac:dyDescent="0.25">
      <c r="A145">
        <v>715583</v>
      </c>
      <c r="B145">
        <v>15.027000429999999</v>
      </c>
      <c r="C145">
        <v>0.29686998999999997</v>
      </c>
      <c r="D145">
        <v>35.206001280000002</v>
      </c>
      <c r="E145">
        <v>0.24671000000000001</v>
      </c>
      <c r="F145">
        <v>35.687999730000001</v>
      </c>
      <c r="G145">
        <v>0.66640001999999998</v>
      </c>
      <c r="H145">
        <v>31.127000809999998</v>
      </c>
      <c r="J145" s="2">
        <f>TREND(Calibration!$A$2:$A$4,Calibration!$B$2:$B$4,C145)</f>
        <v>289.16332967306948</v>
      </c>
      <c r="K145" s="2">
        <f>TREND(Calibration!$A$2:$A$4,Calibration!$C$2:$C$4,E145)</f>
        <v>409.65584546678383</v>
      </c>
      <c r="L145" s="2">
        <f>TREND(Calibration!$A$2:$A$4,Calibration!$D$2:$D$4,G145)</f>
        <v>485.17691605057496</v>
      </c>
    </row>
    <row r="146" spans="1:12" x14ac:dyDescent="0.25">
      <c r="A146">
        <v>720583</v>
      </c>
      <c r="B146">
        <v>15.114000320000001</v>
      </c>
      <c r="C146">
        <v>0.30103001000000001</v>
      </c>
      <c r="D146">
        <v>35.176998140000002</v>
      </c>
      <c r="E146">
        <v>0.24676000000000001</v>
      </c>
      <c r="F146">
        <v>35.703998570000003</v>
      </c>
      <c r="G146">
        <v>0.66970003</v>
      </c>
      <c r="H146">
        <v>31.14599991</v>
      </c>
      <c r="J146" s="2">
        <f>TREND(Calibration!$A$2:$A$4,Calibration!$B$2:$B$4,C146)</f>
        <v>307.56103759752727</v>
      </c>
      <c r="K146" s="2">
        <f>TREND(Calibration!$A$2:$A$4,Calibration!$C$2:$C$4,E146)</f>
        <v>410.0461766441008</v>
      </c>
      <c r="L146" s="2">
        <f>TREND(Calibration!$A$2:$A$4,Calibration!$D$2:$D$4,G146)</f>
        <v>487.51558501887763</v>
      </c>
    </row>
    <row r="147" spans="1:12" x14ac:dyDescent="0.25">
      <c r="A147">
        <v>725583</v>
      </c>
      <c r="B147">
        <v>15.10499954</v>
      </c>
      <c r="C147">
        <v>0.30103001000000001</v>
      </c>
      <c r="D147">
        <v>35.123001100000003</v>
      </c>
      <c r="E147">
        <v>0.24671000000000001</v>
      </c>
      <c r="F147">
        <v>35.698001859999998</v>
      </c>
      <c r="G147">
        <v>0.67019998999999997</v>
      </c>
      <c r="H147">
        <v>31.114000319999999</v>
      </c>
      <c r="J147" s="2">
        <f>TREND(Calibration!$A$2:$A$4,Calibration!$B$2:$B$4,C147)</f>
        <v>307.56103759752727</v>
      </c>
      <c r="K147" s="2">
        <f>TREND(Calibration!$A$2:$A$4,Calibration!$C$2:$C$4,E147)</f>
        <v>409.65584546678383</v>
      </c>
      <c r="L147" s="2">
        <f>TREND(Calibration!$A$2:$A$4,Calibration!$D$2:$D$4,G147)</f>
        <v>487.86989938077119</v>
      </c>
    </row>
    <row r="148" spans="1:12" x14ac:dyDescent="0.25">
      <c r="A148">
        <v>730583</v>
      </c>
      <c r="B148">
        <v>14.99400043</v>
      </c>
      <c r="C148">
        <v>0.29530001</v>
      </c>
      <c r="D148">
        <v>35.1609993</v>
      </c>
      <c r="E148">
        <v>0.24671000000000001</v>
      </c>
      <c r="F148">
        <v>35.701000209999997</v>
      </c>
      <c r="G148">
        <v>0.66700000000000004</v>
      </c>
      <c r="H148">
        <v>31.13699913</v>
      </c>
      <c r="J148" s="2">
        <f>TREND(Calibration!$A$2:$A$4,Calibration!$B$2:$B$4,C148)</f>
        <v>282.22008577346355</v>
      </c>
      <c r="K148" s="2">
        <f>TREND(Calibration!$A$2:$A$4,Calibration!$C$2:$C$4,E148)</f>
        <v>409.65584546678383</v>
      </c>
      <c r="L148" s="2">
        <f>TREND(Calibration!$A$2:$A$4,Calibration!$D$2:$D$4,G148)</f>
        <v>485.60211312803909</v>
      </c>
    </row>
    <row r="149" spans="1:12" x14ac:dyDescent="0.25">
      <c r="A149">
        <v>735583</v>
      </c>
      <c r="B149">
        <v>14.821999549999999</v>
      </c>
      <c r="C149">
        <v>0.29627000999999997</v>
      </c>
      <c r="D149">
        <v>35.152000430000001</v>
      </c>
      <c r="E149">
        <v>0.24676000000000001</v>
      </c>
      <c r="F149">
        <v>35.694999690000003</v>
      </c>
      <c r="G149">
        <v>0.67400002000000003</v>
      </c>
      <c r="H149">
        <v>31.129999160000001</v>
      </c>
      <c r="J149" s="2">
        <f>TREND(Calibration!$A$2:$A$4,Calibration!$B$2:$B$4,C149)</f>
        <v>286.5099153143608</v>
      </c>
      <c r="K149" s="2">
        <f>TREND(Calibration!$A$2:$A$4,Calibration!$C$2:$C$4,E149)</f>
        <v>410.0461766441008</v>
      </c>
      <c r="L149" s="2">
        <f>TREND(Calibration!$A$2:$A$4,Calibration!$D$2:$D$4,G149)</f>
        <v>490.56292523209265</v>
      </c>
    </row>
    <row r="150" spans="1:12" x14ac:dyDescent="0.25">
      <c r="A150">
        <v>740583</v>
      </c>
      <c r="B150">
        <v>14.722000120000001</v>
      </c>
      <c r="C150">
        <v>0.30037998999999999</v>
      </c>
      <c r="D150">
        <v>35.136001589999999</v>
      </c>
      <c r="E150">
        <v>0.24676000000000001</v>
      </c>
      <c r="F150">
        <v>35.685001370000002</v>
      </c>
      <c r="G150">
        <v>0.67559999000000004</v>
      </c>
      <c r="H150">
        <v>31.15600014</v>
      </c>
      <c r="J150" s="2">
        <f>TREND(Calibration!$A$2:$A$4,Calibration!$B$2:$B$4,C150)</f>
        <v>304.68632110456406</v>
      </c>
      <c r="K150" s="2">
        <f>TREND(Calibration!$A$2:$A$4,Calibration!$C$2:$C$4,E150)</f>
        <v>410.0461766441008</v>
      </c>
      <c r="L150" s="2">
        <f>TREND(Calibration!$A$2:$A$4,Calibration!$D$2:$D$4,G150)</f>
        <v>491.69680064132325</v>
      </c>
    </row>
    <row r="151" spans="1:12" x14ac:dyDescent="0.25">
      <c r="A151">
        <v>745583</v>
      </c>
      <c r="B151">
        <v>14.65400028</v>
      </c>
      <c r="C151">
        <v>0.30103001000000001</v>
      </c>
      <c r="D151">
        <v>35.195999149999999</v>
      </c>
      <c r="E151">
        <v>0.24676000000000001</v>
      </c>
      <c r="F151">
        <v>35.694999690000003</v>
      </c>
      <c r="G151">
        <v>0.67290002000000004</v>
      </c>
      <c r="H151">
        <v>31.132999420000001</v>
      </c>
      <c r="J151" s="2">
        <f>TREND(Calibration!$A$2:$A$4,Calibration!$B$2:$B$4,C151)</f>
        <v>307.56103759752727</v>
      </c>
      <c r="K151" s="2">
        <f>TREND(Calibration!$A$2:$A$4,Calibration!$C$2:$C$4,E151)</f>
        <v>410.0461766441008</v>
      </c>
      <c r="L151" s="2">
        <f>TREND(Calibration!$A$2:$A$4,Calibration!$D$2:$D$4,G151)</f>
        <v>489.78337127160984</v>
      </c>
    </row>
    <row r="152" spans="1:12" x14ac:dyDescent="0.25">
      <c r="A152">
        <v>750583</v>
      </c>
      <c r="B152">
        <v>14.65400028</v>
      </c>
      <c r="C152">
        <v>0.30188999</v>
      </c>
      <c r="D152">
        <v>35.15499878</v>
      </c>
      <c r="E152">
        <v>0.24676000000000001</v>
      </c>
      <c r="F152">
        <v>35.703998570000003</v>
      </c>
      <c r="G152">
        <v>0.67720002000000001</v>
      </c>
      <c r="H152">
        <v>31.1590004</v>
      </c>
      <c r="J152" s="2">
        <f>TREND(Calibration!$A$2:$A$4,Calibration!$B$2:$B$4,C152)</f>
        <v>311.36430317338386</v>
      </c>
      <c r="K152" s="2">
        <f>TREND(Calibration!$A$2:$A$4,Calibration!$C$2:$C$4,E152)</f>
        <v>410.0461766441008</v>
      </c>
      <c r="L152" s="2">
        <f>TREND(Calibration!$A$2:$A$4,Calibration!$D$2:$D$4,G152)</f>
        <v>492.83071857167897</v>
      </c>
    </row>
    <row r="153" spans="1:12" x14ac:dyDescent="0.25">
      <c r="A153">
        <v>755583</v>
      </c>
      <c r="B153">
        <v>14.756999970000001</v>
      </c>
      <c r="C153">
        <v>0.30226999999999998</v>
      </c>
      <c r="D153">
        <v>35.15499878</v>
      </c>
      <c r="E153">
        <v>0.24665000000000001</v>
      </c>
      <c r="F153">
        <v>35.7140007</v>
      </c>
      <c r="G153">
        <v>0.67779999999999996</v>
      </c>
      <c r="H153">
        <v>31.17200089</v>
      </c>
      <c r="J153" s="2">
        <f>TREND(Calibration!$A$2:$A$4,Calibration!$B$2:$B$4,C153)</f>
        <v>313.04489917733872</v>
      </c>
      <c r="K153" s="2">
        <f>TREND(Calibration!$A$2:$A$4,Calibration!$C$2:$C$4,E153)</f>
        <v>409.1874480540032</v>
      </c>
      <c r="L153" s="2">
        <f>TREND(Calibration!$A$2:$A$4,Calibration!$D$2:$D$4,G153)</f>
        <v>493.25591564914305</v>
      </c>
    </row>
    <row r="154" spans="1:12" x14ac:dyDescent="0.25">
      <c r="A154">
        <v>760583</v>
      </c>
      <c r="B154">
        <v>14.894000050000001</v>
      </c>
      <c r="C154">
        <v>0.29438001000000003</v>
      </c>
      <c r="D154">
        <v>35.158000950000002</v>
      </c>
      <c r="E154">
        <v>0.24676000000000001</v>
      </c>
      <c r="F154">
        <v>35.694999690000003</v>
      </c>
      <c r="G154">
        <v>0.67989999000000001</v>
      </c>
      <c r="H154">
        <v>31.13999939</v>
      </c>
      <c r="J154" s="2">
        <f>TREND(Calibration!$A$2:$A$4,Calibration!$B$2:$B$4,C154)</f>
        <v>278.15138146663321</v>
      </c>
      <c r="K154" s="2">
        <f>TREND(Calibration!$A$2:$A$4,Calibration!$C$2:$C$4,E154)</f>
        <v>410.0461766441008</v>
      </c>
      <c r="L154" s="2">
        <f>TREND(Calibration!$A$2:$A$4,Calibration!$D$2:$D$4,G154)</f>
        <v>494.74414794139244</v>
      </c>
    </row>
    <row r="155" spans="1:12" x14ac:dyDescent="0.25">
      <c r="A155">
        <v>765583</v>
      </c>
      <c r="B155">
        <v>15.01399994</v>
      </c>
      <c r="C155">
        <v>0.29508001</v>
      </c>
      <c r="D155">
        <v>35.141998289999997</v>
      </c>
      <c r="E155">
        <v>0.24671000000000001</v>
      </c>
      <c r="F155">
        <v>35.738998410000001</v>
      </c>
      <c r="G155">
        <v>0.68859999999999999</v>
      </c>
      <c r="H155">
        <v>31.152999879999999</v>
      </c>
      <c r="J155" s="2">
        <f>TREND(Calibration!$A$2:$A$4,Calibration!$B$2:$B$4,C155)</f>
        <v>281.24713474356918</v>
      </c>
      <c r="K155" s="2">
        <f>TREND(Calibration!$A$2:$A$4,Calibration!$C$2:$C$4,E155)</f>
        <v>409.65584546678383</v>
      </c>
      <c r="L155" s="2">
        <f>TREND(Calibration!$A$2:$A$4,Calibration!$D$2:$D$4,G155)</f>
        <v>500.90971817024706</v>
      </c>
    </row>
    <row r="156" spans="1:12" x14ac:dyDescent="0.25">
      <c r="A156">
        <v>770583</v>
      </c>
      <c r="B156">
        <v>15.055999760000001</v>
      </c>
      <c r="C156">
        <v>0.29599999999999999</v>
      </c>
      <c r="D156">
        <v>35.138999939999998</v>
      </c>
      <c r="E156">
        <v>0.24671000000000001</v>
      </c>
      <c r="F156">
        <v>35.742000580000003</v>
      </c>
      <c r="G156">
        <v>0.69289999999999996</v>
      </c>
      <c r="H156">
        <v>31.149000170000001</v>
      </c>
      <c r="J156" s="2">
        <f>TREND(Calibration!$A$2:$A$4,Calibration!$B$2:$B$4,C156)</f>
        <v>285.3157948253529</v>
      </c>
      <c r="K156" s="2">
        <f>TREND(Calibration!$A$2:$A$4,Calibration!$C$2:$C$4,E156)</f>
        <v>409.65584546678383</v>
      </c>
      <c r="L156" s="2">
        <f>TREND(Calibration!$A$2:$A$4,Calibration!$D$2:$D$4,G156)</f>
        <v>503.95706547031619</v>
      </c>
    </row>
    <row r="157" spans="1:12" x14ac:dyDescent="0.25">
      <c r="A157">
        <v>775583</v>
      </c>
      <c r="B157">
        <v>14.99100018</v>
      </c>
      <c r="C157">
        <v>0.29919001000000001</v>
      </c>
      <c r="D157">
        <v>35.180000309999997</v>
      </c>
      <c r="E157">
        <v>0.24676000000000001</v>
      </c>
      <c r="F157">
        <v>35.748001100000003</v>
      </c>
      <c r="G157">
        <v>0.68910002999999997</v>
      </c>
      <c r="H157">
        <v>31.14299965</v>
      </c>
      <c r="J157" s="2">
        <f>TREND(Calibration!$A$2:$A$4,Calibration!$B$2:$B$4,C157)</f>
        <v>299.42362898386614</v>
      </c>
      <c r="K157" s="2">
        <f>TREND(Calibration!$A$2:$A$4,Calibration!$C$2:$C$4,E157)</f>
        <v>410.0461766441008</v>
      </c>
      <c r="L157" s="2">
        <f>TREND(Calibration!$A$2:$A$4,Calibration!$D$2:$D$4,G157)</f>
        <v>501.26408214011997</v>
      </c>
    </row>
    <row r="158" spans="1:12" x14ac:dyDescent="0.25">
      <c r="A158">
        <v>780583</v>
      </c>
      <c r="B158">
        <v>14.96800041</v>
      </c>
      <c r="C158">
        <v>0.29908001000000001</v>
      </c>
      <c r="D158">
        <v>35.125999450000002</v>
      </c>
      <c r="E158">
        <v>0.24676000000000001</v>
      </c>
      <c r="F158">
        <v>35.736000060000002</v>
      </c>
      <c r="G158">
        <v>0.68910002999999997</v>
      </c>
      <c r="H158">
        <v>31.165000920000001</v>
      </c>
      <c r="J158" s="2">
        <f>TREND(Calibration!$A$2:$A$4,Calibration!$B$2:$B$4,C158)</f>
        <v>298.93715346891918</v>
      </c>
      <c r="K158" s="2">
        <f>TREND(Calibration!$A$2:$A$4,Calibration!$C$2:$C$4,E158)</f>
        <v>410.0461766441008</v>
      </c>
      <c r="L158" s="2">
        <f>TREND(Calibration!$A$2:$A$4,Calibration!$D$2:$D$4,G158)</f>
        <v>501.26408214011997</v>
      </c>
    </row>
    <row r="159" spans="1:12" x14ac:dyDescent="0.25">
      <c r="A159">
        <v>785583</v>
      </c>
      <c r="B159">
        <v>14.90999985</v>
      </c>
      <c r="C159">
        <v>0.29816999999999999</v>
      </c>
      <c r="D159">
        <v>35.145000459999999</v>
      </c>
      <c r="E159">
        <v>0.24671000000000001</v>
      </c>
      <c r="F159">
        <v>35.763999939999998</v>
      </c>
      <c r="G159">
        <v>0.69289999999999996</v>
      </c>
      <c r="H159">
        <v>31.132999420000001</v>
      </c>
      <c r="J159" s="2">
        <f>TREND(Calibration!$A$2:$A$4,Calibration!$B$2:$B$4,C159)</f>
        <v>294.91262998385514</v>
      </c>
      <c r="K159" s="2">
        <f>TREND(Calibration!$A$2:$A$4,Calibration!$C$2:$C$4,E159)</f>
        <v>409.65584546678383</v>
      </c>
      <c r="L159" s="2">
        <f>TREND(Calibration!$A$2:$A$4,Calibration!$D$2:$D$4,G159)</f>
        <v>503.95706547031619</v>
      </c>
    </row>
    <row r="160" spans="1:12" x14ac:dyDescent="0.25">
      <c r="A160">
        <v>790583</v>
      </c>
      <c r="B160">
        <v>14.87699986</v>
      </c>
      <c r="C160">
        <v>0.29594999999999999</v>
      </c>
      <c r="D160">
        <v>35.141998289999997</v>
      </c>
      <c r="E160">
        <v>0.24671000000000001</v>
      </c>
      <c r="F160">
        <v>35.742000580000003</v>
      </c>
      <c r="G160">
        <v>0.68480003</v>
      </c>
      <c r="H160">
        <v>31.121000290000001</v>
      </c>
      <c r="J160" s="2">
        <f>TREND(Calibration!$A$2:$A$4,Calibration!$B$2:$B$4,C160)</f>
        <v>285.09466959128599</v>
      </c>
      <c r="K160" s="2">
        <f>TREND(Calibration!$A$2:$A$4,Calibration!$C$2:$C$4,E160)</f>
        <v>409.65584546678383</v>
      </c>
      <c r="L160" s="2">
        <f>TREND(Calibration!$A$2:$A$4,Calibration!$D$2:$D$4,G160)</f>
        <v>498.21673484005078</v>
      </c>
    </row>
    <row r="161" spans="1:12" x14ac:dyDescent="0.25">
      <c r="A161">
        <v>795583</v>
      </c>
      <c r="B161">
        <v>14.83199978</v>
      </c>
      <c r="C161">
        <v>0.29783999999999999</v>
      </c>
      <c r="D161">
        <v>35.130001069999999</v>
      </c>
      <c r="E161">
        <v>0.24676000000000001</v>
      </c>
      <c r="F161">
        <v>35.755001069999999</v>
      </c>
      <c r="G161">
        <v>0.69289999999999996</v>
      </c>
      <c r="H161">
        <v>31.107999800000002</v>
      </c>
      <c r="J161" s="2">
        <f>TREND(Calibration!$A$2:$A$4,Calibration!$B$2:$B$4,C161)</f>
        <v>293.45320343901381</v>
      </c>
      <c r="K161" s="2">
        <f>TREND(Calibration!$A$2:$A$4,Calibration!$C$2:$C$4,E161)</f>
        <v>410.0461766441008</v>
      </c>
      <c r="L161" s="2">
        <f>TREND(Calibration!$A$2:$A$4,Calibration!$D$2:$D$4,G161)</f>
        <v>503.95706547031619</v>
      </c>
    </row>
    <row r="162" spans="1:12" x14ac:dyDescent="0.25">
      <c r="A162">
        <v>800583</v>
      </c>
      <c r="B162">
        <v>14.815999980000001</v>
      </c>
      <c r="C162">
        <v>0.29945999000000001</v>
      </c>
      <c r="D162">
        <v>35.164001460000001</v>
      </c>
      <c r="E162">
        <v>0.24671000000000001</v>
      </c>
      <c r="F162">
        <v>35.755001069999999</v>
      </c>
      <c r="G162">
        <v>0.6875</v>
      </c>
      <c r="H162">
        <v>31.129999160000001</v>
      </c>
      <c r="J162" s="2">
        <f>TREND(Calibration!$A$2:$A$4,Calibration!$B$2:$B$4,C162)</f>
        <v>300.61761679773372</v>
      </c>
      <c r="K162" s="2">
        <f>TREND(Calibration!$A$2:$A$4,Calibration!$C$2:$C$4,E162)</f>
        <v>409.65584546678383</v>
      </c>
      <c r="L162" s="2">
        <f>TREND(Calibration!$A$2:$A$4,Calibration!$D$2:$D$4,G162)</f>
        <v>500.13016420976425</v>
      </c>
    </row>
    <row r="163" spans="1:12" x14ac:dyDescent="0.25">
      <c r="A163">
        <v>805583</v>
      </c>
      <c r="B163">
        <v>14.82900047</v>
      </c>
      <c r="C163">
        <v>0.29783999999999999</v>
      </c>
      <c r="D163">
        <v>35.141998289999997</v>
      </c>
      <c r="E163">
        <v>0.24665000000000001</v>
      </c>
      <c r="F163">
        <v>35.761001589999999</v>
      </c>
      <c r="G163">
        <v>0.69069999000000004</v>
      </c>
      <c r="H163">
        <v>31.124000550000002</v>
      </c>
      <c r="J163" s="2">
        <f>TREND(Calibration!$A$2:$A$4,Calibration!$B$2:$B$4,C163)</f>
        <v>293.45320343901381</v>
      </c>
      <c r="K163" s="2">
        <f>TREND(Calibration!$A$2:$A$4,Calibration!$C$2:$C$4,E163)</f>
        <v>409.1874480540032</v>
      </c>
      <c r="L163" s="2">
        <f>TREND(Calibration!$A$2:$A$4,Calibration!$D$2:$D$4,G163)</f>
        <v>502.39795046249645</v>
      </c>
    </row>
    <row r="164" spans="1:12" x14ac:dyDescent="0.25">
      <c r="A164">
        <v>810583</v>
      </c>
      <c r="B164">
        <v>14.88700008</v>
      </c>
      <c r="C164">
        <v>0.29756999000000001</v>
      </c>
      <c r="D164">
        <v>35.138999939999998</v>
      </c>
      <c r="E164">
        <v>0.24671000000000001</v>
      </c>
      <c r="F164">
        <v>35.751998899999997</v>
      </c>
      <c r="G164">
        <v>0.69129996999999999</v>
      </c>
      <c r="H164">
        <v>31.129999160000001</v>
      </c>
      <c r="J164" s="2">
        <f>TREND(Calibration!$A$2:$A$4,Calibration!$B$2:$B$4,C164)</f>
        <v>292.2590829500059</v>
      </c>
      <c r="K164" s="2">
        <f>TREND(Calibration!$A$2:$A$4,Calibration!$C$2:$C$4,E164)</f>
        <v>409.65584546678383</v>
      </c>
      <c r="L164" s="2">
        <f>TREND(Calibration!$A$2:$A$4,Calibration!$D$2:$D$4,G164)</f>
        <v>502.82314753996047</v>
      </c>
    </row>
    <row r="165" spans="1:12" x14ac:dyDescent="0.25">
      <c r="A165">
        <v>815583</v>
      </c>
      <c r="B165">
        <v>14.920000079999999</v>
      </c>
      <c r="C165">
        <v>0.29632999999999998</v>
      </c>
      <c r="D165">
        <v>35.158000950000002</v>
      </c>
      <c r="E165">
        <v>0.24665000000000001</v>
      </c>
      <c r="F165">
        <v>35.751998899999997</v>
      </c>
      <c r="G165">
        <v>0.69069999000000004</v>
      </c>
      <c r="H165">
        <v>31.129999160000001</v>
      </c>
      <c r="J165" s="2">
        <f>TREND(Calibration!$A$2:$A$4,Calibration!$B$2:$B$4,C165)</f>
        <v>286.77522137019423</v>
      </c>
      <c r="K165" s="2">
        <f>TREND(Calibration!$A$2:$A$4,Calibration!$C$2:$C$4,E165)</f>
        <v>409.1874480540032</v>
      </c>
      <c r="L165" s="2">
        <f>TREND(Calibration!$A$2:$A$4,Calibration!$D$2:$D$4,G165)</f>
        <v>502.39795046249645</v>
      </c>
    </row>
    <row r="166" spans="1:12" x14ac:dyDescent="0.25">
      <c r="A166">
        <v>820583</v>
      </c>
      <c r="B166">
        <v>14.93299961</v>
      </c>
      <c r="C166">
        <v>0.29692000000000002</v>
      </c>
      <c r="D166">
        <v>35.148998259999999</v>
      </c>
      <c r="E166">
        <v>0.24671000000000001</v>
      </c>
      <c r="F166">
        <v>35.766998289999997</v>
      </c>
      <c r="G166">
        <v>0.69230002000000002</v>
      </c>
      <c r="H166">
        <v>31.14599991</v>
      </c>
      <c r="J166" s="2">
        <f>TREND(Calibration!$A$2:$A$4,Calibration!$B$2:$B$4,C166)</f>
        <v>289.38449913218346</v>
      </c>
      <c r="K166" s="2">
        <f>TREND(Calibration!$A$2:$A$4,Calibration!$C$2:$C$4,E166)</f>
        <v>409.65584546678383</v>
      </c>
      <c r="L166" s="2">
        <f>TREND(Calibration!$A$2:$A$4,Calibration!$D$2:$D$4,G166)</f>
        <v>503.53186839285218</v>
      </c>
    </row>
    <row r="167" spans="1:12" x14ac:dyDescent="0.25">
      <c r="A167">
        <v>825583</v>
      </c>
      <c r="B167">
        <v>14.87699986</v>
      </c>
      <c r="C167">
        <v>0.29914001000000001</v>
      </c>
      <c r="D167">
        <v>35.173999790000003</v>
      </c>
      <c r="E167">
        <v>0.24671000000000001</v>
      </c>
      <c r="F167">
        <v>35.773998259999999</v>
      </c>
      <c r="G167">
        <v>0.69340002999999995</v>
      </c>
      <c r="H167">
        <v>31.127000809999998</v>
      </c>
      <c r="J167" s="2">
        <f>TREND(Calibration!$A$2:$A$4,Calibration!$B$2:$B$4,C167)</f>
        <v>299.20250374979946</v>
      </c>
      <c r="K167" s="2">
        <f>TREND(Calibration!$A$2:$A$4,Calibration!$C$2:$C$4,E167)</f>
        <v>409.65584546678383</v>
      </c>
      <c r="L167" s="2">
        <f>TREND(Calibration!$A$2:$A$4,Calibration!$D$2:$D$4,G167)</f>
        <v>504.3114294401891</v>
      </c>
    </row>
    <row r="168" spans="1:12" x14ac:dyDescent="0.25">
      <c r="A168">
        <v>830684</v>
      </c>
      <c r="B168">
        <v>14.821999549999999</v>
      </c>
      <c r="C168">
        <v>0.30000000999999998</v>
      </c>
      <c r="D168">
        <v>35.164001460000001</v>
      </c>
      <c r="E168">
        <v>0.24676000000000001</v>
      </c>
      <c r="F168">
        <v>35.72000122</v>
      </c>
      <c r="G168">
        <v>0.68049996999999995</v>
      </c>
      <c r="H168">
        <v>31.049999239999998</v>
      </c>
      <c r="J168" s="2">
        <f>TREND(Calibration!$A$2:$A$4,Calibration!$B$2:$B$4,C168)</f>
        <v>303.00585777574952</v>
      </c>
      <c r="K168" s="2">
        <f>TREND(Calibration!$A$2:$A$4,Calibration!$C$2:$C$4,E168)</f>
        <v>410.0461766441008</v>
      </c>
      <c r="L168" s="2">
        <f>TREND(Calibration!$A$2:$A$4,Calibration!$D$2:$D$4,G168)</f>
        <v>495.16934501885646</v>
      </c>
    </row>
    <row r="169" spans="1:12" x14ac:dyDescent="0.25">
      <c r="A169">
        <v>835584</v>
      </c>
      <c r="B169">
        <v>14.819000239999999</v>
      </c>
      <c r="C169">
        <v>0.29313999000000002</v>
      </c>
      <c r="D169">
        <v>35.167999270000003</v>
      </c>
      <c r="E169">
        <v>0.24665000000000001</v>
      </c>
      <c r="F169">
        <v>35.707000729999997</v>
      </c>
      <c r="G169">
        <v>0.68690001999999994</v>
      </c>
      <c r="H169">
        <v>31.07600021</v>
      </c>
      <c r="J169" s="2">
        <f>TREND(Calibration!$A$2:$A$4,Calibration!$B$2:$B$4,C169)</f>
        <v>272.66738721168099</v>
      </c>
      <c r="K169" s="2">
        <f>TREND(Calibration!$A$2:$A$4,Calibration!$C$2:$C$4,E169)</f>
        <v>409.1874480540032</v>
      </c>
      <c r="L169" s="2">
        <f>TREND(Calibration!$A$2:$A$4,Calibration!$D$2:$D$4,G169)</f>
        <v>499.70496713230011</v>
      </c>
    </row>
    <row r="170" spans="1:12" x14ac:dyDescent="0.25">
      <c r="A170">
        <v>840583</v>
      </c>
      <c r="B170">
        <v>14.85499954</v>
      </c>
      <c r="C170">
        <v>0.29541001</v>
      </c>
      <c r="D170">
        <v>35.176998140000002</v>
      </c>
      <c r="E170">
        <v>0.24671000000000001</v>
      </c>
      <c r="F170">
        <v>35.783000950000002</v>
      </c>
      <c r="G170">
        <v>0.69989997000000004</v>
      </c>
      <c r="H170">
        <v>31.10400009</v>
      </c>
      <c r="J170" s="2">
        <f>TREND(Calibration!$A$2:$A$4,Calibration!$B$2:$B$4,C170)</f>
        <v>282.70656128841051</v>
      </c>
      <c r="K170" s="2">
        <f>TREND(Calibration!$A$2:$A$4,Calibration!$C$2:$C$4,E170)</f>
        <v>409.65584546678383</v>
      </c>
      <c r="L170" s="2">
        <f>TREND(Calibration!$A$2:$A$4,Calibration!$D$2:$D$4,G170)</f>
        <v>508.91784214009891</v>
      </c>
    </row>
    <row r="171" spans="1:12" x14ac:dyDescent="0.25">
      <c r="A171">
        <v>845684</v>
      </c>
      <c r="B171">
        <v>14.786999700000001</v>
      </c>
      <c r="C171">
        <v>0.29934999000000001</v>
      </c>
      <c r="D171">
        <v>35.173999790000003</v>
      </c>
      <c r="E171">
        <v>0.24671000000000001</v>
      </c>
      <c r="F171">
        <v>35.7140007</v>
      </c>
      <c r="G171">
        <v>0.68529998999999997</v>
      </c>
      <c r="H171">
        <v>31.040000920000001</v>
      </c>
      <c r="J171" s="2">
        <f>TREND(Calibration!$A$2:$A$4,Calibration!$B$2:$B$4,C171)</f>
        <v>300.13114128278653</v>
      </c>
      <c r="K171" s="2">
        <f>TREND(Calibration!$A$2:$A$4,Calibration!$C$2:$C$4,E171)</f>
        <v>409.65584546678383</v>
      </c>
      <c r="L171" s="2">
        <f>TREND(Calibration!$A$2:$A$4,Calibration!$D$2:$D$4,G171)</f>
        <v>498.57104920194439</v>
      </c>
    </row>
    <row r="172" spans="1:12" x14ac:dyDescent="0.25">
      <c r="A172">
        <v>850584</v>
      </c>
      <c r="B172">
        <v>14.786999700000001</v>
      </c>
      <c r="C172">
        <v>0.29346000999999999</v>
      </c>
      <c r="D172">
        <v>35.164001460000001</v>
      </c>
      <c r="E172">
        <v>0.24676000000000001</v>
      </c>
      <c r="F172">
        <v>35.707000729999997</v>
      </c>
      <c r="G172">
        <v>0.68959999000000005</v>
      </c>
      <c r="H172">
        <v>31.04700089</v>
      </c>
      <c r="J172" s="2">
        <f>TREND(Calibration!$A$2:$A$4,Calibration!$B$2:$B$4,C172)</f>
        <v>274.08267715980242</v>
      </c>
      <c r="K172" s="2">
        <f>TREND(Calibration!$A$2:$A$4,Calibration!$C$2:$C$4,E172)</f>
        <v>410.0461766441008</v>
      </c>
      <c r="L172" s="2">
        <f>TREND(Calibration!$A$2:$A$4,Calibration!$D$2:$D$4,G172)</f>
        <v>501.61839650201364</v>
      </c>
    </row>
    <row r="173" spans="1:12" x14ac:dyDescent="0.25">
      <c r="A173">
        <v>855583</v>
      </c>
      <c r="B173">
        <v>14.88399982</v>
      </c>
      <c r="C173">
        <v>0.29161999</v>
      </c>
      <c r="D173">
        <v>35.117000580000003</v>
      </c>
      <c r="E173">
        <v>0.24676000000000001</v>
      </c>
      <c r="F173">
        <v>35.751998899999997</v>
      </c>
      <c r="G173">
        <v>0.69770001999999998</v>
      </c>
      <c r="H173">
        <v>31.091999049999998</v>
      </c>
      <c r="J173" s="2">
        <f>TREND(Calibration!$A$2:$A$4,Calibration!$B$2:$B$4,C173)</f>
        <v>265.94518009604803</v>
      </c>
      <c r="K173" s="2">
        <f>TREND(Calibration!$A$2:$A$4,Calibration!$C$2:$C$4,E173)</f>
        <v>410.0461766441008</v>
      </c>
      <c r="L173" s="2">
        <f>TREND(Calibration!$A$2:$A$4,Calibration!$D$2:$D$4,G173)</f>
        <v>507.35876965340412</v>
      </c>
    </row>
    <row r="174" spans="1:12" x14ac:dyDescent="0.25">
      <c r="A174">
        <v>860669</v>
      </c>
      <c r="B174">
        <v>14.96500015</v>
      </c>
      <c r="C174">
        <v>0.29934999000000001</v>
      </c>
      <c r="D174">
        <v>35.171001429999997</v>
      </c>
      <c r="E174">
        <v>0.24676000000000001</v>
      </c>
      <c r="F174">
        <v>35.751998899999997</v>
      </c>
      <c r="G174">
        <v>0.69400001</v>
      </c>
      <c r="H174">
        <v>31.007999420000001</v>
      </c>
      <c r="J174" s="2">
        <f>TREND(Calibration!$A$2:$A$4,Calibration!$B$2:$B$4,C174)</f>
        <v>300.13114128278653</v>
      </c>
      <c r="K174" s="2">
        <f>TREND(Calibration!$A$2:$A$4,Calibration!$C$2:$C$4,E174)</f>
        <v>410.0461766441008</v>
      </c>
      <c r="L174" s="2">
        <f>TREND(Calibration!$A$2:$A$4,Calibration!$D$2:$D$4,G174)</f>
        <v>504.73662651765324</v>
      </c>
    </row>
    <row r="175" spans="1:12" x14ac:dyDescent="0.25">
      <c r="A175">
        <v>865585</v>
      </c>
      <c r="B175">
        <v>15.04300022</v>
      </c>
      <c r="C175">
        <v>0.29453998999999997</v>
      </c>
      <c r="D175">
        <v>35.183998109999997</v>
      </c>
      <c r="E175">
        <v>0.24665000000000001</v>
      </c>
      <c r="F175">
        <v>35.733001710000003</v>
      </c>
      <c r="G175">
        <v>0.69069999000000004</v>
      </c>
      <c r="H175">
        <v>31.01499939</v>
      </c>
      <c r="J175" s="2">
        <f>TREND(Calibration!$A$2:$A$4,Calibration!$B$2:$B$4,C175)</f>
        <v>278.85889376555315</v>
      </c>
      <c r="K175" s="2">
        <f>TREND(Calibration!$A$2:$A$4,Calibration!$C$2:$C$4,E175)</f>
        <v>409.1874480540032</v>
      </c>
      <c r="L175" s="2">
        <f>TREND(Calibration!$A$2:$A$4,Calibration!$D$2:$D$4,G175)</f>
        <v>502.39795046249645</v>
      </c>
    </row>
    <row r="176" spans="1:12" x14ac:dyDescent="0.25">
      <c r="A176">
        <v>870583</v>
      </c>
      <c r="B176">
        <v>15.100999829999999</v>
      </c>
      <c r="C176">
        <v>0.29525000000000001</v>
      </c>
      <c r="D176">
        <v>35.130001069999999</v>
      </c>
      <c r="E176">
        <v>0.24676000000000001</v>
      </c>
      <c r="F176">
        <v>35.722999569999999</v>
      </c>
      <c r="G176">
        <v>0.69340002999999995</v>
      </c>
      <c r="H176">
        <v>31.059999470000001</v>
      </c>
      <c r="J176" s="2">
        <f>TREND(Calibration!$A$2:$A$4,Calibration!$B$2:$B$4,C176)</f>
        <v>281.9989163143498</v>
      </c>
      <c r="K176" s="2">
        <f>TREND(Calibration!$A$2:$A$4,Calibration!$C$2:$C$4,E176)</f>
        <v>410.0461766441008</v>
      </c>
      <c r="L176" s="2">
        <f>TREND(Calibration!$A$2:$A$4,Calibration!$D$2:$D$4,G176)</f>
        <v>504.3114294401891</v>
      </c>
    </row>
    <row r="177" spans="1:12" x14ac:dyDescent="0.25">
      <c r="A177">
        <v>875583</v>
      </c>
      <c r="B177">
        <v>15.088000299999999</v>
      </c>
      <c r="C177">
        <v>0.30162000999999999</v>
      </c>
      <c r="D177">
        <v>35.138999939999998</v>
      </c>
      <c r="E177">
        <v>0.24632999</v>
      </c>
      <c r="F177">
        <v>35.783000950000002</v>
      </c>
      <c r="G177">
        <v>0.70579999999999998</v>
      </c>
      <c r="H177">
        <v>31.091999049999998</v>
      </c>
      <c r="J177" s="2">
        <f>TREND(Calibration!$A$2:$A$4,Calibration!$B$2:$B$4,C177)</f>
        <v>310.17031535951628</v>
      </c>
      <c r="K177" s="2">
        <f>TREND(Calibration!$A$2:$A$4,Calibration!$C$2:$C$4,E177)</f>
        <v>406.6892504529385</v>
      </c>
      <c r="L177" s="2">
        <f>TREND(Calibration!$A$2:$A$4,Calibration!$D$2:$D$4,G177)</f>
        <v>513.09910737052383</v>
      </c>
    </row>
    <row r="178" spans="1:12" x14ac:dyDescent="0.25">
      <c r="A178">
        <v>880585</v>
      </c>
      <c r="B178">
        <v>14.972000120000001</v>
      </c>
      <c r="C178">
        <v>0.29940999000000001</v>
      </c>
      <c r="D178">
        <v>35.158000950000002</v>
      </c>
      <c r="E178">
        <v>0.24642998999999999</v>
      </c>
      <c r="F178">
        <v>35.751998899999997</v>
      </c>
      <c r="G178">
        <v>0.69770001999999998</v>
      </c>
      <c r="H178">
        <v>31.02099991</v>
      </c>
      <c r="J178" s="2">
        <f>TREND(Calibration!$A$2:$A$4,Calibration!$B$2:$B$4,C178)</f>
        <v>300.39649156366681</v>
      </c>
      <c r="K178" s="2">
        <f>TREND(Calibration!$A$2:$A$4,Calibration!$C$2:$C$4,E178)</f>
        <v>407.46991280757265</v>
      </c>
      <c r="L178" s="2">
        <f>TREND(Calibration!$A$2:$A$4,Calibration!$D$2:$D$4,G178)</f>
        <v>507.35876965340412</v>
      </c>
    </row>
    <row r="179" spans="1:12" x14ac:dyDescent="0.25">
      <c r="A179">
        <v>885583</v>
      </c>
      <c r="B179">
        <v>14.84200001</v>
      </c>
      <c r="C179">
        <v>0.29844000999999998</v>
      </c>
      <c r="D179">
        <v>35.158000950000002</v>
      </c>
      <c r="E179">
        <v>0.24637999999999999</v>
      </c>
      <c r="F179">
        <v>35.748001100000003</v>
      </c>
      <c r="G179">
        <v>0.69770001999999998</v>
      </c>
      <c r="H179">
        <v>31.010999680000001</v>
      </c>
      <c r="J179" s="2">
        <f>TREND(Calibration!$A$2:$A$4,Calibration!$B$2:$B$4,C179)</f>
        <v>296.10675047286304</v>
      </c>
      <c r="K179" s="2">
        <f>TREND(Calibration!$A$2:$A$4,Calibration!$C$2:$C$4,E179)</f>
        <v>407.07965969649103</v>
      </c>
      <c r="L179" s="2">
        <f>TREND(Calibration!$A$2:$A$4,Calibration!$D$2:$D$4,G179)</f>
        <v>507.35876965340412</v>
      </c>
    </row>
    <row r="180" spans="1:12" x14ac:dyDescent="0.25">
      <c r="A180">
        <v>890680</v>
      </c>
      <c r="B180">
        <v>14.760999679999999</v>
      </c>
      <c r="C180">
        <v>0.29778999</v>
      </c>
      <c r="D180">
        <v>35.1609993</v>
      </c>
      <c r="E180">
        <v>0.24632999</v>
      </c>
      <c r="F180">
        <v>35.738998410000001</v>
      </c>
      <c r="G180">
        <v>0.70310002999999999</v>
      </c>
      <c r="H180">
        <v>31.07600021</v>
      </c>
      <c r="J180" s="2">
        <f>TREND(Calibration!$A$2:$A$4,Calibration!$B$2:$B$4,C180)</f>
        <v>293.23203397990005</v>
      </c>
      <c r="K180" s="2">
        <f>TREND(Calibration!$A$2:$A$4,Calibration!$C$2:$C$4,E180)</f>
        <v>406.6892504529385</v>
      </c>
      <c r="L180" s="2">
        <f>TREND(Calibration!$A$2:$A$4,Calibration!$D$2:$D$4,G180)</f>
        <v>511.18567800081036</v>
      </c>
    </row>
    <row r="181" spans="1:12" x14ac:dyDescent="0.25">
      <c r="A181">
        <v>895769</v>
      </c>
      <c r="B181">
        <v>14.73799992</v>
      </c>
      <c r="C181">
        <v>0.29627000999999997</v>
      </c>
      <c r="D181">
        <v>35.1609993</v>
      </c>
      <c r="E181">
        <v>0.24671000000000001</v>
      </c>
      <c r="F181">
        <v>35.7859993</v>
      </c>
      <c r="G181">
        <v>0.70480001000000003</v>
      </c>
      <c r="H181">
        <v>30.96299934</v>
      </c>
      <c r="J181" s="2">
        <f>TREND(Calibration!$A$2:$A$4,Calibration!$B$2:$B$4,C181)</f>
        <v>286.5099153143608</v>
      </c>
      <c r="K181" s="2">
        <f>TREND(Calibration!$A$2:$A$4,Calibration!$C$2:$C$4,E181)</f>
        <v>409.65584546678383</v>
      </c>
      <c r="L181" s="2">
        <f>TREND(Calibration!$A$2:$A$4,Calibration!$D$2:$D$4,G181)</f>
        <v>512.39042903875725</v>
      </c>
    </row>
    <row r="182" spans="1:12" x14ac:dyDescent="0.25">
      <c r="A182">
        <v>900587</v>
      </c>
      <c r="B182">
        <v>14.77999973</v>
      </c>
      <c r="C182">
        <v>0.29794999999999999</v>
      </c>
      <c r="D182">
        <v>35.119998930000001</v>
      </c>
      <c r="E182">
        <v>0.24671000000000001</v>
      </c>
      <c r="F182">
        <v>35.7859993</v>
      </c>
      <c r="G182">
        <v>0.71340000999999997</v>
      </c>
      <c r="H182">
        <v>31.062999730000001</v>
      </c>
      <c r="J182" s="2">
        <f>TREND(Calibration!$A$2:$A$4,Calibration!$B$2:$B$4,C182)</f>
        <v>293.93967895396099</v>
      </c>
      <c r="K182" s="2">
        <f>TREND(Calibration!$A$2:$A$4,Calibration!$C$2:$C$4,E182)</f>
        <v>409.65584546678383</v>
      </c>
      <c r="L182" s="2">
        <f>TREND(Calibration!$A$2:$A$4,Calibration!$D$2:$D$4,G182)</f>
        <v>518.48512363889563</v>
      </c>
    </row>
    <row r="183" spans="1:12" x14ac:dyDescent="0.25">
      <c r="A183">
        <v>905583</v>
      </c>
      <c r="B183">
        <v>14.809000019999999</v>
      </c>
      <c r="C183">
        <v>0.29767999000000001</v>
      </c>
      <c r="D183">
        <v>35.141998289999997</v>
      </c>
      <c r="E183">
        <v>0.24665000000000001</v>
      </c>
      <c r="F183">
        <v>35.7859993</v>
      </c>
      <c r="G183">
        <v>0.71020000999999999</v>
      </c>
      <c r="H183">
        <v>30.992000579999999</v>
      </c>
      <c r="J183" s="2">
        <f>TREND(Calibration!$A$2:$A$4,Calibration!$B$2:$B$4,C183)</f>
        <v>292.74555846495309</v>
      </c>
      <c r="K183" s="2">
        <f>TREND(Calibration!$A$2:$A$4,Calibration!$C$2:$C$4,E183)</f>
        <v>409.1874480540032</v>
      </c>
      <c r="L183" s="2">
        <f>TREND(Calibration!$A$2:$A$4,Calibration!$D$2:$D$4,G183)</f>
        <v>516.2173302993092</v>
      </c>
    </row>
    <row r="184" spans="1:12" x14ac:dyDescent="0.25">
      <c r="A184">
        <v>910583</v>
      </c>
      <c r="B184">
        <v>14.838999749999999</v>
      </c>
      <c r="C184">
        <v>0.29697999000000003</v>
      </c>
      <c r="D184">
        <v>35.158000950000002</v>
      </c>
      <c r="E184">
        <v>0.24665000000000001</v>
      </c>
      <c r="F184">
        <v>35.790000919999997</v>
      </c>
      <c r="G184">
        <v>0.71230000000000004</v>
      </c>
      <c r="H184">
        <v>31.01499939</v>
      </c>
      <c r="J184" s="2">
        <f>TREND(Calibration!$A$2:$A$4,Calibration!$B$2:$B$4,C184)</f>
        <v>289.6498051880169</v>
      </c>
      <c r="K184" s="2">
        <f>TREND(Calibration!$A$2:$A$4,Calibration!$C$2:$C$4,E184)</f>
        <v>409.1874480540032</v>
      </c>
      <c r="L184" s="2">
        <f>TREND(Calibration!$A$2:$A$4,Calibration!$D$2:$D$4,G184)</f>
        <v>517.70556259155865</v>
      </c>
    </row>
    <row r="185" spans="1:12" x14ac:dyDescent="0.25">
      <c r="A185">
        <v>915583</v>
      </c>
      <c r="B185">
        <v>14.94200039</v>
      </c>
      <c r="C185">
        <v>0.29945999000000001</v>
      </c>
      <c r="D185">
        <v>35.164001460000001</v>
      </c>
      <c r="E185">
        <v>0.24676000000000001</v>
      </c>
      <c r="F185">
        <v>35.792999270000003</v>
      </c>
      <c r="G185">
        <v>0.71719997999999996</v>
      </c>
      <c r="H185">
        <v>31.027000430000001</v>
      </c>
      <c r="J185" s="2">
        <f>TREND(Calibration!$A$2:$A$4,Calibration!$B$2:$B$4,C185)</f>
        <v>300.61761679773372</v>
      </c>
      <c r="K185" s="2">
        <f>TREND(Calibration!$A$2:$A$4,Calibration!$C$2:$C$4,E185)</f>
        <v>410.0461766441008</v>
      </c>
      <c r="L185" s="2">
        <f>TREND(Calibration!$A$2:$A$4,Calibration!$D$2:$D$4,G185)</f>
        <v>521.17810696909191</v>
      </c>
    </row>
    <row r="186" spans="1:12" x14ac:dyDescent="0.25">
      <c r="A186">
        <v>920584</v>
      </c>
      <c r="B186">
        <v>15.022999759999999</v>
      </c>
      <c r="C186">
        <v>0.30044000999999998</v>
      </c>
      <c r="D186">
        <v>35.145000459999999</v>
      </c>
      <c r="E186">
        <v>0.24671000000000001</v>
      </c>
      <c r="F186">
        <v>35.796001429999997</v>
      </c>
      <c r="G186">
        <v>0.71929997000000001</v>
      </c>
      <c r="H186">
        <v>31.0340004</v>
      </c>
      <c r="J186" s="2">
        <f>TREND(Calibration!$A$2:$A$4,Calibration!$B$2:$B$4,C186)</f>
        <v>304.95175983553804</v>
      </c>
      <c r="K186" s="2">
        <f>TREND(Calibration!$A$2:$A$4,Calibration!$C$2:$C$4,E186)</f>
        <v>409.65584546678383</v>
      </c>
      <c r="L186" s="2">
        <f>TREND(Calibration!$A$2:$A$4,Calibration!$D$2:$D$4,G186)</f>
        <v>522.66633926134125</v>
      </c>
    </row>
    <row r="187" spans="1:12" x14ac:dyDescent="0.25">
      <c r="A187">
        <v>925769</v>
      </c>
      <c r="B187">
        <v>15.00399971</v>
      </c>
      <c r="C187">
        <v>0.30217000999999999</v>
      </c>
      <c r="D187">
        <v>35.15499878</v>
      </c>
      <c r="E187">
        <v>0.24671000000000001</v>
      </c>
      <c r="F187">
        <v>35.777000430000001</v>
      </c>
      <c r="G187">
        <v>0.72259998000000003</v>
      </c>
      <c r="H187">
        <v>31.052999499999999</v>
      </c>
      <c r="J187" s="2">
        <f>TREND(Calibration!$A$2:$A$4,Calibration!$B$2:$B$4,C187)</f>
        <v>312.60269293425176</v>
      </c>
      <c r="K187" s="2">
        <f>TREND(Calibration!$A$2:$A$4,Calibration!$C$2:$C$4,E187)</f>
        <v>409.65584546678383</v>
      </c>
      <c r="L187" s="2">
        <f>TREND(Calibration!$A$2:$A$4,Calibration!$D$2:$D$4,G187)</f>
        <v>525.00500822964386</v>
      </c>
    </row>
    <row r="188" spans="1:12" x14ac:dyDescent="0.25">
      <c r="A188">
        <v>930585</v>
      </c>
      <c r="B188">
        <v>14.92300034</v>
      </c>
      <c r="C188">
        <v>0.30033000999999998</v>
      </c>
      <c r="D188">
        <v>35.19900131</v>
      </c>
      <c r="E188">
        <v>0.24665000000000001</v>
      </c>
      <c r="F188">
        <v>35.744998930000001</v>
      </c>
      <c r="G188">
        <v>0.70370001000000004</v>
      </c>
      <c r="H188">
        <v>31.059999470000001</v>
      </c>
      <c r="J188" s="2">
        <f>TREND(Calibration!$A$2:$A$4,Calibration!$B$2:$B$4,C188)</f>
        <v>304.46528432059085</v>
      </c>
      <c r="K188" s="2">
        <f>TREND(Calibration!$A$2:$A$4,Calibration!$C$2:$C$4,E188)</f>
        <v>409.1874480540032</v>
      </c>
      <c r="L188" s="2">
        <f>TREND(Calibration!$A$2:$A$4,Calibration!$D$2:$D$4,G188)</f>
        <v>511.61087507827443</v>
      </c>
    </row>
    <row r="189" spans="1:12" x14ac:dyDescent="0.25">
      <c r="A189">
        <v>935584</v>
      </c>
      <c r="B189">
        <v>14.93299961</v>
      </c>
      <c r="C189">
        <v>0.29783999999999999</v>
      </c>
      <c r="D189">
        <v>35.125999450000002</v>
      </c>
      <c r="E189">
        <v>0.24671000000000001</v>
      </c>
      <c r="F189">
        <v>35.801998140000002</v>
      </c>
      <c r="G189">
        <v>0.71829997999999995</v>
      </c>
      <c r="H189">
        <v>31.091999049999998</v>
      </c>
      <c r="J189" s="2">
        <f>TREND(Calibration!$A$2:$A$4,Calibration!$B$2:$B$4,C189)</f>
        <v>293.45320343901381</v>
      </c>
      <c r="K189" s="2">
        <f>TREND(Calibration!$A$2:$A$4,Calibration!$C$2:$C$4,E189)</f>
        <v>409.65584546678383</v>
      </c>
      <c r="L189" s="2">
        <f>TREND(Calibration!$A$2:$A$4,Calibration!$D$2:$D$4,G189)</f>
        <v>521.95766092957467</v>
      </c>
    </row>
    <row r="190" spans="1:12" x14ac:dyDescent="0.25">
      <c r="A190">
        <v>940586</v>
      </c>
      <c r="B190">
        <v>14.902999879999999</v>
      </c>
      <c r="C190">
        <v>0.29783999999999999</v>
      </c>
      <c r="D190">
        <v>35.176998140000002</v>
      </c>
      <c r="E190">
        <v>0.24671000000000001</v>
      </c>
      <c r="F190">
        <v>35.777000430000001</v>
      </c>
      <c r="G190">
        <v>0.70420002999999998</v>
      </c>
      <c r="H190">
        <v>31.03700066</v>
      </c>
      <c r="J190" s="2">
        <f>TREND(Calibration!$A$2:$A$4,Calibration!$B$2:$B$4,C190)</f>
        <v>293.45320343901381</v>
      </c>
      <c r="K190" s="2">
        <f>TREND(Calibration!$A$2:$A$4,Calibration!$C$2:$C$4,E190)</f>
        <v>409.65584546678383</v>
      </c>
      <c r="L190" s="2">
        <f>TREND(Calibration!$A$2:$A$4,Calibration!$D$2:$D$4,G190)</f>
        <v>511.96523196129317</v>
      </c>
    </row>
    <row r="191" spans="1:12" x14ac:dyDescent="0.25">
      <c r="A191">
        <v>945583</v>
      </c>
      <c r="B191">
        <v>14.925999640000001</v>
      </c>
      <c r="C191">
        <v>0.29811000999999998</v>
      </c>
      <c r="D191">
        <v>35.141998289999997</v>
      </c>
      <c r="E191">
        <v>0.24676000000000001</v>
      </c>
      <c r="F191">
        <v>35.820999149999999</v>
      </c>
      <c r="G191">
        <v>0.71390003000000002</v>
      </c>
      <c r="H191">
        <v>31.07600021</v>
      </c>
      <c r="J191" s="2">
        <f>TREND(Calibration!$A$2:$A$4,Calibration!$B$2:$B$4,C191)</f>
        <v>294.64732392802171</v>
      </c>
      <c r="K191" s="2">
        <f>TREND(Calibration!$A$2:$A$4,Calibration!$C$2:$C$4,E191)</f>
        <v>410.0461766441008</v>
      </c>
      <c r="L191" s="2">
        <f>TREND(Calibration!$A$2:$A$4,Calibration!$D$2:$D$4,G191)</f>
        <v>518.83948052191431</v>
      </c>
    </row>
    <row r="192" spans="1:12" x14ac:dyDescent="0.25">
      <c r="A192">
        <v>950583</v>
      </c>
      <c r="B192">
        <v>14.899999619999999</v>
      </c>
      <c r="C192">
        <v>0.29892001000000001</v>
      </c>
      <c r="D192">
        <v>35.141998289999997</v>
      </c>
      <c r="E192">
        <v>0.24671000000000001</v>
      </c>
      <c r="F192">
        <v>35.812000269999999</v>
      </c>
      <c r="G192">
        <v>0.71120000000000005</v>
      </c>
      <c r="H192">
        <v>31.100999829999999</v>
      </c>
      <c r="J192" s="2">
        <f>TREND(Calibration!$A$2:$A$4,Calibration!$B$2:$B$4,C192)</f>
        <v>298.22955271990509</v>
      </c>
      <c r="K192" s="2">
        <f>TREND(Calibration!$A$2:$A$4,Calibration!$C$2:$C$4,E192)</f>
        <v>409.65584546678383</v>
      </c>
      <c r="L192" s="2">
        <f>TREND(Calibration!$A$2:$A$4,Calibration!$D$2:$D$4,G192)</f>
        <v>516.92600863107577</v>
      </c>
    </row>
    <row r="193" spans="1:12" x14ac:dyDescent="0.25">
      <c r="A193">
        <v>955584</v>
      </c>
      <c r="B193">
        <v>14.864000320000001</v>
      </c>
      <c r="C193">
        <v>0.29908001000000001</v>
      </c>
      <c r="D193">
        <v>35.15499878</v>
      </c>
      <c r="E193">
        <v>0.24660000000000001</v>
      </c>
      <c r="F193">
        <v>35.805999759999999</v>
      </c>
      <c r="G193">
        <v>0.70639998000000004</v>
      </c>
      <c r="H193">
        <v>31.129999160000001</v>
      </c>
      <c r="J193" s="2">
        <f>TREND(Calibration!$A$2:$A$4,Calibration!$B$2:$B$4,C193)</f>
        <v>298.93715346891918</v>
      </c>
      <c r="K193" s="2">
        <f>TREND(Calibration!$A$2:$A$4,Calibration!$C$2:$C$4,E193)</f>
        <v>408.79711687668623</v>
      </c>
      <c r="L193" s="2">
        <f>TREND(Calibration!$A$2:$A$4,Calibration!$D$2:$D$4,G193)</f>
        <v>513.5243044479879</v>
      </c>
    </row>
    <row r="194" spans="1:12" x14ac:dyDescent="0.25">
      <c r="A194">
        <v>960584</v>
      </c>
      <c r="B194">
        <v>14.916000370000001</v>
      </c>
      <c r="C194">
        <v>0.29914001000000001</v>
      </c>
      <c r="D194">
        <v>35.164001460000001</v>
      </c>
      <c r="E194">
        <v>0.24665000000000001</v>
      </c>
      <c r="F194">
        <v>35.818000789999999</v>
      </c>
      <c r="G194">
        <v>0.7026</v>
      </c>
      <c r="H194">
        <v>31.107999800000002</v>
      </c>
      <c r="J194" s="2">
        <f>TREND(Calibration!$A$2:$A$4,Calibration!$B$2:$B$4,C194)</f>
        <v>299.20250374979946</v>
      </c>
      <c r="K194" s="2">
        <f>TREND(Calibration!$A$2:$A$4,Calibration!$C$2:$C$4,E194)</f>
        <v>409.1874480540032</v>
      </c>
      <c r="L194" s="2">
        <f>TREND(Calibration!$A$2:$A$4,Calibration!$D$2:$D$4,G194)</f>
        <v>510.83131403093745</v>
      </c>
    </row>
    <row r="195" spans="1:12" x14ac:dyDescent="0.25">
      <c r="A195">
        <v>965583</v>
      </c>
      <c r="B195">
        <v>14.98400021</v>
      </c>
      <c r="C195">
        <v>0.29881001000000001</v>
      </c>
      <c r="D195">
        <v>35.167999270000003</v>
      </c>
      <c r="E195">
        <v>0.24671000000000001</v>
      </c>
      <c r="F195">
        <v>35.831001280000002</v>
      </c>
      <c r="G195">
        <v>0.71020000999999999</v>
      </c>
      <c r="H195">
        <v>31.08799934</v>
      </c>
      <c r="J195" s="2">
        <f>TREND(Calibration!$A$2:$A$4,Calibration!$B$2:$B$4,C195)</f>
        <v>297.74307720495813</v>
      </c>
      <c r="K195" s="2">
        <f>TREND(Calibration!$A$2:$A$4,Calibration!$C$2:$C$4,E195)</f>
        <v>409.65584546678383</v>
      </c>
      <c r="L195" s="2">
        <f>TREND(Calibration!$A$2:$A$4,Calibration!$D$2:$D$4,G195)</f>
        <v>516.2173302993092</v>
      </c>
    </row>
    <row r="196" spans="1:12" x14ac:dyDescent="0.25">
      <c r="A196">
        <v>970584</v>
      </c>
      <c r="B196">
        <v>15.022999759999999</v>
      </c>
      <c r="C196">
        <v>0.30135000000000001</v>
      </c>
      <c r="D196">
        <v>35.164001460000001</v>
      </c>
      <c r="E196">
        <v>0.24671000000000001</v>
      </c>
      <c r="F196">
        <v>35.859001159999998</v>
      </c>
      <c r="G196">
        <v>0.71880001000000004</v>
      </c>
      <c r="H196">
        <v>31.040000920000001</v>
      </c>
      <c r="J196" s="2">
        <f>TREND(Calibration!$A$2:$A$4,Calibration!$B$2:$B$4,C196)</f>
        <v>308.97619487050838</v>
      </c>
      <c r="K196" s="2">
        <f>TREND(Calibration!$A$2:$A$4,Calibration!$C$2:$C$4,E196)</f>
        <v>409.65584546678383</v>
      </c>
      <c r="L196" s="2">
        <f>TREND(Calibration!$A$2:$A$4,Calibration!$D$2:$D$4,G196)</f>
        <v>522.31202489944758</v>
      </c>
    </row>
    <row r="197" spans="1:12" x14ac:dyDescent="0.25">
      <c r="A197">
        <v>975584</v>
      </c>
      <c r="B197">
        <v>14.99400043</v>
      </c>
      <c r="C197">
        <v>0.29892001000000001</v>
      </c>
      <c r="D197">
        <v>35.158000950000002</v>
      </c>
      <c r="E197">
        <v>0.24671000000000001</v>
      </c>
      <c r="F197">
        <v>35.761001589999999</v>
      </c>
      <c r="G197">
        <v>0.70579999999999998</v>
      </c>
      <c r="H197">
        <v>31.002000809999998</v>
      </c>
      <c r="J197" s="2">
        <f>TREND(Calibration!$A$2:$A$4,Calibration!$B$2:$B$4,C197)</f>
        <v>298.22955271990509</v>
      </c>
      <c r="K197" s="2">
        <f>TREND(Calibration!$A$2:$A$4,Calibration!$C$2:$C$4,E197)</f>
        <v>409.65584546678383</v>
      </c>
      <c r="L197" s="2">
        <f>TREND(Calibration!$A$2:$A$4,Calibration!$D$2:$D$4,G197)</f>
        <v>513.09910737052383</v>
      </c>
    </row>
    <row r="198" spans="1:12" x14ac:dyDescent="0.25">
      <c r="A198">
        <v>980583</v>
      </c>
      <c r="B198">
        <v>15.006999970000001</v>
      </c>
      <c r="C198">
        <v>0.29854000000000003</v>
      </c>
      <c r="D198">
        <v>35.176998140000002</v>
      </c>
      <c r="E198">
        <v>0.24665000000000001</v>
      </c>
      <c r="F198">
        <v>35.812000269999999</v>
      </c>
      <c r="G198">
        <v>0.71719997999999996</v>
      </c>
      <c r="H198">
        <v>31.027000430000001</v>
      </c>
      <c r="J198" s="2">
        <f>TREND(Calibration!$A$2:$A$4,Calibration!$B$2:$B$4,C198)</f>
        <v>296.54895671595023</v>
      </c>
      <c r="K198" s="2">
        <f>TREND(Calibration!$A$2:$A$4,Calibration!$C$2:$C$4,E198)</f>
        <v>409.1874480540032</v>
      </c>
      <c r="L198" s="2">
        <f>TREND(Calibration!$A$2:$A$4,Calibration!$D$2:$D$4,G198)</f>
        <v>521.17810696909191</v>
      </c>
    </row>
    <row r="199" spans="1:12" x14ac:dyDescent="0.25">
      <c r="A199">
        <v>985584</v>
      </c>
      <c r="B199">
        <v>14.920000079999999</v>
      </c>
      <c r="C199">
        <v>0.30541000000000001</v>
      </c>
      <c r="D199">
        <v>35.180000309999997</v>
      </c>
      <c r="E199">
        <v>0.24671000000000001</v>
      </c>
      <c r="F199">
        <v>35.796001429999997</v>
      </c>
      <c r="G199">
        <v>0.70420002999999998</v>
      </c>
      <c r="H199">
        <v>30.96299934</v>
      </c>
      <c r="J199" s="2">
        <f>TREND(Calibration!$A$2:$A$4,Calibration!$B$2:$B$4,C199)</f>
        <v>326.93156387673844</v>
      </c>
      <c r="K199" s="2">
        <f>TREND(Calibration!$A$2:$A$4,Calibration!$C$2:$C$4,E199)</f>
        <v>409.65584546678383</v>
      </c>
      <c r="L199" s="2">
        <f>TREND(Calibration!$A$2:$A$4,Calibration!$D$2:$D$4,G199)</f>
        <v>511.96523196129317</v>
      </c>
    </row>
    <row r="200" spans="1:12" x14ac:dyDescent="0.25">
      <c r="A200">
        <v>990875</v>
      </c>
      <c r="B200">
        <v>14.88700008</v>
      </c>
      <c r="C200">
        <v>0.29508001</v>
      </c>
      <c r="D200">
        <v>35.15499878</v>
      </c>
      <c r="E200">
        <v>0.24660000000000001</v>
      </c>
      <c r="F200">
        <v>35.853000639999998</v>
      </c>
      <c r="G200">
        <v>0.72310001000000002</v>
      </c>
      <c r="H200">
        <v>31.002000809999998</v>
      </c>
      <c r="J200" s="2">
        <f>TREND(Calibration!$A$2:$A$4,Calibration!$B$2:$B$4,C200)</f>
        <v>281.24713474356918</v>
      </c>
      <c r="K200" s="2">
        <f>TREND(Calibration!$A$2:$A$4,Calibration!$C$2:$C$4,E200)</f>
        <v>408.79711687668623</v>
      </c>
      <c r="L200" s="2">
        <f>TREND(Calibration!$A$2:$A$4,Calibration!$D$2:$D$4,G200)</f>
        <v>525.35937219951677</v>
      </c>
    </row>
    <row r="201" spans="1:12" x14ac:dyDescent="0.25">
      <c r="A201">
        <v>995584</v>
      </c>
      <c r="B201">
        <v>14.815999980000001</v>
      </c>
      <c r="C201">
        <v>0.30221998999999999</v>
      </c>
      <c r="D201">
        <v>35.164001460000001</v>
      </c>
      <c r="E201">
        <v>0.24671000000000001</v>
      </c>
      <c r="F201">
        <v>35.757999419999997</v>
      </c>
      <c r="G201">
        <v>0.70749998000000003</v>
      </c>
      <c r="H201">
        <v>30.975999829999999</v>
      </c>
      <c r="J201" s="2">
        <f>TREND(Calibration!$A$2:$A$4,Calibration!$B$2:$B$4,C201)</f>
        <v>312.8237297182252</v>
      </c>
      <c r="K201" s="2">
        <f>TREND(Calibration!$A$2:$A$4,Calibration!$C$2:$C$4,E201)</f>
        <v>409.65584546678383</v>
      </c>
      <c r="L201" s="2">
        <f>TREND(Calibration!$A$2:$A$4,Calibration!$D$2:$D$4,G201)</f>
        <v>514.30385840847066</v>
      </c>
    </row>
    <row r="202" spans="1:12" x14ac:dyDescent="0.25">
      <c r="A202">
        <v>1000583</v>
      </c>
      <c r="B202">
        <v>14.76399994</v>
      </c>
      <c r="C202">
        <v>0.30135000000000001</v>
      </c>
      <c r="D202">
        <v>35.152000430000001</v>
      </c>
      <c r="E202">
        <v>0.24665000000000001</v>
      </c>
      <c r="F202">
        <v>35.790000919999997</v>
      </c>
      <c r="G202">
        <v>0.70799999999999996</v>
      </c>
      <c r="H202">
        <v>31.0340004</v>
      </c>
      <c r="J202" s="2">
        <f>TREND(Calibration!$A$2:$A$4,Calibration!$B$2:$B$4,C202)</f>
        <v>308.97619487050838</v>
      </c>
      <c r="K202" s="2">
        <f>TREND(Calibration!$A$2:$A$4,Calibration!$C$2:$C$4,E202)</f>
        <v>409.1874480540032</v>
      </c>
      <c r="L202" s="2">
        <f>TREND(Calibration!$A$2:$A$4,Calibration!$D$2:$D$4,G202)</f>
        <v>514.65821529148934</v>
      </c>
    </row>
    <row r="203" spans="1:12" x14ac:dyDescent="0.25">
      <c r="A203">
        <v>1005677</v>
      </c>
      <c r="B203">
        <v>14.803000450000001</v>
      </c>
      <c r="C203">
        <v>0.29545999000000001</v>
      </c>
      <c r="D203">
        <v>35.1609993</v>
      </c>
      <c r="E203">
        <v>0.24698000000000001</v>
      </c>
      <c r="F203">
        <v>35.840000150000002</v>
      </c>
      <c r="G203">
        <v>0.72149998000000004</v>
      </c>
      <c r="H203">
        <v>30.947000500000001</v>
      </c>
      <c r="J203" s="2">
        <f>TREND(Calibration!$A$2:$A$4,Calibration!$B$2:$B$4,C203)</f>
        <v>282.92759807238394</v>
      </c>
      <c r="K203" s="2">
        <f>TREND(Calibration!$A$2:$A$4,Calibration!$C$2:$C$4,E203)</f>
        <v>411.76363382429577</v>
      </c>
      <c r="L203" s="2">
        <f>TREND(Calibration!$A$2:$A$4,Calibration!$D$2:$D$4,G203)</f>
        <v>524.22545426916111</v>
      </c>
    </row>
    <row r="204" spans="1:12" x14ac:dyDescent="0.25">
      <c r="A204">
        <v>1010675</v>
      </c>
      <c r="B204">
        <v>14.88700008</v>
      </c>
      <c r="C204">
        <v>0.28952</v>
      </c>
      <c r="D204">
        <v>35.164001460000001</v>
      </c>
      <c r="E204">
        <v>0.24676000000000001</v>
      </c>
      <c r="F204">
        <v>35.790000919999997</v>
      </c>
      <c r="G204">
        <v>0.71069998000000001</v>
      </c>
      <c r="H204">
        <v>30.944000240000001</v>
      </c>
      <c r="J204" s="2">
        <f>TREND(Calibration!$A$2:$A$4,Calibration!$B$2:$B$4,C204)</f>
        <v>256.65796449028608</v>
      </c>
      <c r="K204" s="2">
        <f>TREND(Calibration!$A$2:$A$4,Calibration!$C$2:$C$4,E204)</f>
        <v>410.0461766441008</v>
      </c>
      <c r="L204" s="2">
        <f>TREND(Calibration!$A$2:$A$4,Calibration!$D$2:$D$4,G204)</f>
        <v>516.57165174805709</v>
      </c>
    </row>
    <row r="205" spans="1:12" x14ac:dyDescent="0.25">
      <c r="A205">
        <v>1015583</v>
      </c>
      <c r="B205">
        <v>15.04599953</v>
      </c>
      <c r="C205">
        <v>0.29962</v>
      </c>
      <c r="D205">
        <v>35.164001460000001</v>
      </c>
      <c r="E205">
        <v>0.24676000000000001</v>
      </c>
      <c r="F205">
        <v>35.77999878</v>
      </c>
      <c r="G205">
        <v>0.71069998000000001</v>
      </c>
      <c r="H205">
        <v>31.007999420000001</v>
      </c>
      <c r="J205" s="2">
        <f>TREND(Calibration!$A$2:$A$4,Calibration!$B$2:$B$4,C205)</f>
        <v>301.32526177179443</v>
      </c>
      <c r="K205" s="2">
        <f>TREND(Calibration!$A$2:$A$4,Calibration!$C$2:$C$4,E205)</f>
        <v>410.0461766441008</v>
      </c>
      <c r="L205" s="2">
        <f>TREND(Calibration!$A$2:$A$4,Calibration!$D$2:$D$4,G205)</f>
        <v>516.57165174805709</v>
      </c>
    </row>
    <row r="206" spans="1:12" x14ac:dyDescent="0.25">
      <c r="A206">
        <v>1020690</v>
      </c>
      <c r="B206">
        <v>15.10499954</v>
      </c>
      <c r="C206">
        <v>0.29686998999999997</v>
      </c>
      <c r="D206">
        <v>35.176998140000002</v>
      </c>
      <c r="E206">
        <v>0.24671000000000001</v>
      </c>
      <c r="F206">
        <v>35.798999790000003</v>
      </c>
      <c r="G206">
        <v>0.7026</v>
      </c>
      <c r="H206">
        <v>31.049999239999998</v>
      </c>
      <c r="J206" s="2">
        <f>TREND(Calibration!$A$2:$A$4,Calibration!$B$2:$B$4,C206)</f>
        <v>289.16332967306948</v>
      </c>
      <c r="K206" s="2">
        <f>TREND(Calibration!$A$2:$A$4,Calibration!$C$2:$C$4,E206)</f>
        <v>409.65584546678383</v>
      </c>
      <c r="L206" s="2">
        <f>TREND(Calibration!$A$2:$A$4,Calibration!$D$2:$D$4,G206)</f>
        <v>510.83131403093745</v>
      </c>
    </row>
    <row r="207" spans="1:12" x14ac:dyDescent="0.25">
      <c r="A207">
        <v>1025585</v>
      </c>
      <c r="B207">
        <v>15.1079998</v>
      </c>
      <c r="C207">
        <v>0.29567999</v>
      </c>
      <c r="D207">
        <v>35.189998629999998</v>
      </c>
      <c r="E207">
        <v>0.24676000000000001</v>
      </c>
      <c r="F207">
        <v>35.818000789999999</v>
      </c>
      <c r="G207">
        <v>0.70799999999999996</v>
      </c>
      <c r="H207">
        <v>30.950000760000002</v>
      </c>
      <c r="J207" s="2">
        <f>TREND(Calibration!$A$2:$A$4,Calibration!$B$2:$B$4,C207)</f>
        <v>283.90054910227809</v>
      </c>
      <c r="K207" s="2">
        <f>TREND(Calibration!$A$2:$A$4,Calibration!$C$2:$C$4,E207)</f>
        <v>410.0461766441008</v>
      </c>
      <c r="L207" s="2">
        <f>TREND(Calibration!$A$2:$A$4,Calibration!$D$2:$D$4,G207)</f>
        <v>514.65821529148934</v>
      </c>
    </row>
    <row r="208" spans="1:12" x14ac:dyDescent="0.25">
      <c r="A208">
        <v>1030583</v>
      </c>
      <c r="B208">
        <v>15.04899979</v>
      </c>
      <c r="C208">
        <v>0.30129999000000002</v>
      </c>
      <c r="D208">
        <v>35.138999939999998</v>
      </c>
      <c r="E208">
        <v>0.24660000000000001</v>
      </c>
      <c r="F208">
        <v>35.840000150000002</v>
      </c>
      <c r="G208">
        <v>0.72579998000000001</v>
      </c>
      <c r="H208">
        <v>31.010999680000001</v>
      </c>
      <c r="J208" s="2">
        <f>TREND(Calibration!$A$2:$A$4,Calibration!$B$2:$B$4,C208)</f>
        <v>308.75502541139463</v>
      </c>
      <c r="K208" s="2">
        <f>TREND(Calibration!$A$2:$A$4,Calibration!$C$2:$C$4,E208)</f>
        <v>408.79711687668623</v>
      </c>
      <c r="L208" s="2">
        <f>TREND(Calibration!$A$2:$A$4,Calibration!$D$2:$D$4,G208)</f>
        <v>527.2728015692303</v>
      </c>
    </row>
    <row r="209" spans="1:12" x14ac:dyDescent="0.25">
      <c r="A209">
        <v>1035583</v>
      </c>
      <c r="B209">
        <v>15.0170002</v>
      </c>
      <c r="C209">
        <v>0.29951999000000001</v>
      </c>
      <c r="D209">
        <v>35.145000459999999</v>
      </c>
      <c r="E209">
        <v>0.24671000000000001</v>
      </c>
      <c r="F209">
        <v>35.853000639999998</v>
      </c>
      <c r="G209">
        <v>0.72469996999999997</v>
      </c>
      <c r="H209">
        <v>31.002000809999998</v>
      </c>
      <c r="J209" s="2">
        <f>TREND(Calibration!$A$2:$A$4,Calibration!$B$2:$B$4,C209)</f>
        <v>300.882967078614</v>
      </c>
      <c r="K209" s="2">
        <f>TREND(Calibration!$A$2:$A$4,Calibration!$C$2:$C$4,E209)</f>
        <v>409.65584546678383</v>
      </c>
      <c r="L209" s="2">
        <f>TREND(Calibration!$A$2:$A$4,Calibration!$D$2:$D$4,G209)</f>
        <v>526.4932405218932</v>
      </c>
    </row>
    <row r="210" spans="1:12" x14ac:dyDescent="0.25">
      <c r="A210">
        <v>1040585</v>
      </c>
      <c r="B210">
        <v>14.98400021</v>
      </c>
      <c r="C210">
        <v>0.29534999000000001</v>
      </c>
      <c r="D210">
        <v>35.183998109999997</v>
      </c>
      <c r="E210">
        <v>0.24637999999999999</v>
      </c>
      <c r="F210">
        <v>35.840000150000002</v>
      </c>
      <c r="G210">
        <v>0.72310001000000002</v>
      </c>
      <c r="H210">
        <v>30.969999309999999</v>
      </c>
      <c r="J210" s="2">
        <f>TREND(Calibration!$A$2:$A$4,Calibration!$B$2:$B$4,C210)</f>
        <v>282.44112255743676</v>
      </c>
      <c r="K210" s="2">
        <f>TREND(Calibration!$A$2:$A$4,Calibration!$C$2:$C$4,E210)</f>
        <v>407.07965969649103</v>
      </c>
      <c r="L210" s="2">
        <f>TREND(Calibration!$A$2:$A$4,Calibration!$D$2:$D$4,G210)</f>
        <v>525.35937219951677</v>
      </c>
    </row>
    <row r="211" spans="1:12" x14ac:dyDescent="0.25">
      <c r="A211">
        <v>1045584</v>
      </c>
      <c r="B211">
        <v>14.949000359999999</v>
      </c>
      <c r="C211">
        <v>0.29794999999999999</v>
      </c>
      <c r="D211">
        <v>35.176998140000002</v>
      </c>
      <c r="E211">
        <v>0.24637999999999999</v>
      </c>
      <c r="F211">
        <v>35.849998470000003</v>
      </c>
      <c r="G211">
        <v>0.72420001000000001</v>
      </c>
      <c r="H211">
        <v>30.959999079999999</v>
      </c>
      <c r="J211" s="2">
        <f>TREND(Calibration!$A$2:$A$4,Calibration!$B$2:$B$4,C211)</f>
        <v>293.93967895396099</v>
      </c>
      <c r="K211" s="2">
        <f>TREND(Calibration!$A$2:$A$4,Calibration!$C$2:$C$4,E211)</f>
        <v>407.07965969649103</v>
      </c>
      <c r="L211" s="2">
        <f>TREND(Calibration!$A$2:$A$4,Calibration!$D$2:$D$4,G211)</f>
        <v>526.13892615999964</v>
      </c>
    </row>
    <row r="212" spans="1:12" x14ac:dyDescent="0.25">
      <c r="A212">
        <v>1050584</v>
      </c>
      <c r="B212">
        <v>14.93299961</v>
      </c>
      <c r="C212">
        <v>0.29826998999999998</v>
      </c>
      <c r="D212">
        <v>35.141998289999997</v>
      </c>
      <c r="E212">
        <v>0.24621999</v>
      </c>
      <c r="F212">
        <v>35.840000150000002</v>
      </c>
      <c r="G212">
        <v>0.72469996999999997</v>
      </c>
      <c r="H212">
        <v>30.950000760000002</v>
      </c>
      <c r="J212" s="2">
        <f>TREND(Calibration!$A$2:$A$4,Calibration!$B$2:$B$4,C212)</f>
        <v>295.3548362269421</v>
      </c>
      <c r="K212" s="2">
        <f>TREND(Calibration!$A$2:$A$4,Calibration!$C$2:$C$4,E212)</f>
        <v>405.83052186284112</v>
      </c>
      <c r="L212" s="2">
        <f>TREND(Calibration!$A$2:$A$4,Calibration!$D$2:$D$4,G212)</f>
        <v>526.4932405218932</v>
      </c>
    </row>
    <row r="213" spans="1:12" x14ac:dyDescent="0.25">
      <c r="A213">
        <v>1055583</v>
      </c>
      <c r="B213">
        <v>14.916000370000001</v>
      </c>
      <c r="C213">
        <v>0.29172998999999999</v>
      </c>
      <c r="D213">
        <v>35.180000309999997</v>
      </c>
      <c r="E213">
        <v>0.24665000000000001</v>
      </c>
      <c r="F213">
        <v>35.825000760000002</v>
      </c>
      <c r="G213">
        <v>0.72909999000000003</v>
      </c>
      <c r="H213">
        <v>30.950000760000002</v>
      </c>
      <c r="J213" s="2">
        <f>TREND(Calibration!$A$2:$A$4,Calibration!$B$2:$B$4,C213)</f>
        <v>266.43165561099499</v>
      </c>
      <c r="K213" s="2">
        <f>TREND(Calibration!$A$2:$A$4,Calibration!$C$2:$C$4,E213)</f>
        <v>409.1874480540032</v>
      </c>
      <c r="L213" s="2">
        <f>TREND(Calibration!$A$2:$A$4,Calibration!$D$2:$D$4,G213)</f>
        <v>529.61147053753291</v>
      </c>
    </row>
    <row r="214" spans="1:12" x14ac:dyDescent="0.25">
      <c r="A214">
        <v>1060583</v>
      </c>
      <c r="B214">
        <v>14.92300034</v>
      </c>
      <c r="C214">
        <v>0.29438001000000003</v>
      </c>
      <c r="D214">
        <v>35.176998140000002</v>
      </c>
      <c r="E214">
        <v>0.24660000000000001</v>
      </c>
      <c r="F214">
        <v>35.840000150000002</v>
      </c>
      <c r="G214">
        <v>0.72420001000000001</v>
      </c>
      <c r="H214">
        <v>30.915000920000001</v>
      </c>
      <c r="J214" s="2">
        <f>TREND(Calibration!$A$2:$A$4,Calibration!$B$2:$B$4,C214)</f>
        <v>278.15138146663321</v>
      </c>
      <c r="K214" s="2">
        <f>TREND(Calibration!$A$2:$A$4,Calibration!$C$2:$C$4,E214)</f>
        <v>408.79711687668623</v>
      </c>
      <c r="L214" s="2">
        <f>TREND(Calibration!$A$2:$A$4,Calibration!$D$2:$D$4,G214)</f>
        <v>526.13892615999964</v>
      </c>
    </row>
    <row r="215" spans="1:12" x14ac:dyDescent="0.25">
      <c r="A215">
        <v>1065583</v>
      </c>
      <c r="B215">
        <v>14.90999985</v>
      </c>
      <c r="C215">
        <v>0.29599999999999999</v>
      </c>
      <c r="D215">
        <v>35.167999270000003</v>
      </c>
      <c r="E215">
        <v>0.24698000000000001</v>
      </c>
      <c r="F215">
        <v>35.853000639999998</v>
      </c>
      <c r="G215">
        <v>0.71990001000000003</v>
      </c>
      <c r="H215">
        <v>30.944000240000001</v>
      </c>
      <c r="J215" s="2">
        <f>TREND(Calibration!$A$2:$A$4,Calibration!$B$2:$B$4,C215)</f>
        <v>285.3157948253529</v>
      </c>
      <c r="K215" s="2">
        <f>TREND(Calibration!$A$2:$A$4,Calibration!$C$2:$C$4,E215)</f>
        <v>411.76363382429577</v>
      </c>
      <c r="L215" s="2">
        <f>TREND(Calibration!$A$2:$A$4,Calibration!$D$2:$D$4,G215)</f>
        <v>523.09157885993045</v>
      </c>
    </row>
    <row r="216" spans="1:12" x14ac:dyDescent="0.25">
      <c r="A216">
        <v>1070586</v>
      </c>
      <c r="B216">
        <v>14.975000380000001</v>
      </c>
      <c r="C216">
        <v>0.29876000000000003</v>
      </c>
      <c r="D216">
        <v>35.173999790000003</v>
      </c>
      <c r="E216">
        <v>0.24703</v>
      </c>
      <c r="F216">
        <v>35.82799911</v>
      </c>
      <c r="G216">
        <v>0.72689998</v>
      </c>
      <c r="H216">
        <v>31.01799965</v>
      </c>
      <c r="J216" s="2">
        <f>TREND(Calibration!$A$2:$A$4,Calibration!$B$2:$B$4,C216)</f>
        <v>297.52190774584437</v>
      </c>
      <c r="K216" s="2">
        <f>TREND(Calibration!$A$2:$A$4,Calibration!$C$2:$C$4,E216)</f>
        <v>412.15396500161273</v>
      </c>
      <c r="L216" s="2">
        <f>TREND(Calibration!$A$2:$A$4,Calibration!$D$2:$D$4,G216)</f>
        <v>528.05235552971305</v>
      </c>
    </row>
    <row r="217" spans="1:12" x14ac:dyDescent="0.25">
      <c r="A217">
        <v>1075583</v>
      </c>
      <c r="B217">
        <v>15.010000229999999</v>
      </c>
      <c r="C217">
        <v>0.29481000000000002</v>
      </c>
      <c r="D217">
        <v>35.158000950000002</v>
      </c>
      <c r="E217">
        <v>0.24681</v>
      </c>
      <c r="F217">
        <v>35.859001159999998</v>
      </c>
      <c r="G217">
        <v>0.72640002000000004</v>
      </c>
      <c r="H217">
        <v>30.937999730000001</v>
      </c>
      <c r="J217" s="2">
        <f>TREND(Calibration!$A$2:$A$4,Calibration!$B$2:$B$4,C217)</f>
        <v>280.05301425456128</v>
      </c>
      <c r="K217" s="2">
        <f>TREND(Calibration!$A$2:$A$4,Calibration!$C$2:$C$4,E217)</f>
        <v>410.43650782141776</v>
      </c>
      <c r="L217" s="2">
        <f>TREND(Calibration!$A$2:$A$4,Calibration!$D$2:$D$4,G217)</f>
        <v>527.6980411678195</v>
      </c>
    </row>
    <row r="218" spans="1:12" x14ac:dyDescent="0.25">
      <c r="A218">
        <v>1080584</v>
      </c>
      <c r="B218">
        <v>15.088000299999999</v>
      </c>
      <c r="C218">
        <v>0.29692000000000002</v>
      </c>
      <c r="D218">
        <v>35.1609993</v>
      </c>
      <c r="E218">
        <v>0.24665000000000001</v>
      </c>
      <c r="F218">
        <v>35.849998470000003</v>
      </c>
      <c r="G218">
        <v>0.72740000000000005</v>
      </c>
      <c r="H218">
        <v>30.930999759999999</v>
      </c>
      <c r="J218" s="2">
        <f>TREND(Calibration!$A$2:$A$4,Calibration!$B$2:$B$4,C218)</f>
        <v>289.38449913218346</v>
      </c>
      <c r="K218" s="2">
        <f>TREND(Calibration!$A$2:$A$4,Calibration!$C$2:$C$4,E218)</f>
        <v>409.1874480540032</v>
      </c>
      <c r="L218" s="2">
        <f>TREND(Calibration!$A$2:$A$4,Calibration!$D$2:$D$4,G218)</f>
        <v>528.40671241273185</v>
      </c>
    </row>
    <row r="219" spans="1:12" x14ac:dyDescent="0.25">
      <c r="A219">
        <v>1085583</v>
      </c>
      <c r="B219">
        <v>15.118000029999999</v>
      </c>
      <c r="C219">
        <v>0.29475999000000003</v>
      </c>
      <c r="D219">
        <v>35.125999450000002</v>
      </c>
      <c r="E219">
        <v>0.24671000000000001</v>
      </c>
      <c r="F219">
        <v>35.847000119999997</v>
      </c>
      <c r="G219">
        <v>0.72369998999999996</v>
      </c>
      <c r="H219">
        <v>30.940999980000001</v>
      </c>
      <c r="J219" s="2">
        <f>TREND(Calibration!$A$2:$A$4,Calibration!$B$2:$B$4,C219)</f>
        <v>279.83184479544775</v>
      </c>
      <c r="K219" s="2">
        <f>TREND(Calibration!$A$2:$A$4,Calibration!$C$2:$C$4,E219)</f>
        <v>409.65584546678383</v>
      </c>
      <c r="L219" s="2">
        <f>TREND(Calibration!$A$2:$A$4,Calibration!$D$2:$D$4,G219)</f>
        <v>525.78456927698085</v>
      </c>
    </row>
    <row r="220" spans="1:12" x14ac:dyDescent="0.25">
      <c r="A220">
        <v>1090668</v>
      </c>
      <c r="B220">
        <v>15.1079998</v>
      </c>
      <c r="C220">
        <v>0.29416001000000003</v>
      </c>
      <c r="D220">
        <v>35.15499878</v>
      </c>
      <c r="E220">
        <v>0.24703</v>
      </c>
      <c r="F220">
        <v>35.872001650000001</v>
      </c>
      <c r="G220">
        <v>0.73280000999999995</v>
      </c>
      <c r="H220">
        <v>30.927999499999999</v>
      </c>
      <c r="J220" s="2">
        <f>TREND(Calibration!$A$2:$A$4,Calibration!$B$2:$B$4,C220)</f>
        <v>277.17843043673884</v>
      </c>
      <c r="K220" s="2">
        <f>TREND(Calibration!$A$2:$A$4,Calibration!$C$2:$C$4,E220)</f>
        <v>412.15396500161273</v>
      </c>
      <c r="L220" s="2">
        <f>TREND(Calibration!$A$2:$A$4,Calibration!$D$2:$D$4,G220)</f>
        <v>532.23362076013791</v>
      </c>
    </row>
    <row r="221" spans="1:12" x14ac:dyDescent="0.25">
      <c r="A221">
        <v>1095765</v>
      </c>
      <c r="B221">
        <v>14.977999690000001</v>
      </c>
      <c r="C221">
        <v>0.29497999000000003</v>
      </c>
      <c r="D221">
        <v>35.176998140000002</v>
      </c>
      <c r="E221">
        <v>0.24671000000000001</v>
      </c>
      <c r="F221">
        <v>35.812000269999999</v>
      </c>
      <c r="G221">
        <v>0.71499997000000004</v>
      </c>
      <c r="H221">
        <v>30.930999759999999</v>
      </c>
      <c r="J221" s="2">
        <f>TREND(Calibration!$A$2:$A$4,Calibration!$B$2:$B$4,C221)</f>
        <v>280.8047958253419</v>
      </c>
      <c r="K221" s="2">
        <f>TREND(Calibration!$A$2:$A$4,Calibration!$C$2:$C$4,E221)</f>
        <v>409.65584546678383</v>
      </c>
      <c r="L221" s="2">
        <f>TREND(Calibration!$A$2:$A$4,Calibration!$D$2:$D$4,G221)</f>
        <v>519.61899196127206</v>
      </c>
    </row>
    <row r="222" spans="1:12" x14ac:dyDescent="0.25">
      <c r="A222">
        <v>1100583</v>
      </c>
      <c r="B222">
        <v>14.958999629999999</v>
      </c>
      <c r="C222">
        <v>0.29660001000000003</v>
      </c>
      <c r="D222">
        <v>35.145000459999999</v>
      </c>
      <c r="E222">
        <v>0.24660000000000001</v>
      </c>
      <c r="F222">
        <v>35.849998470000003</v>
      </c>
      <c r="G222">
        <v>0.73009997999999998</v>
      </c>
      <c r="H222">
        <v>30.930999759999999</v>
      </c>
      <c r="J222" s="2">
        <f>TREND(Calibration!$A$2:$A$4,Calibration!$B$2:$B$4,C222)</f>
        <v>287.96934185920236</v>
      </c>
      <c r="K222" s="2">
        <f>TREND(Calibration!$A$2:$A$4,Calibration!$C$2:$C$4,E222)</f>
        <v>408.79711687668623</v>
      </c>
      <c r="L222" s="2">
        <f>TREND(Calibration!$A$2:$A$4,Calibration!$D$2:$D$4,G222)</f>
        <v>530.32014886929937</v>
      </c>
    </row>
    <row r="223" spans="1:12" x14ac:dyDescent="0.25">
      <c r="A223">
        <v>1105679</v>
      </c>
      <c r="B223">
        <v>14.954999920000001</v>
      </c>
      <c r="C223">
        <v>0.29632999999999998</v>
      </c>
      <c r="D223">
        <v>35.136001589999999</v>
      </c>
      <c r="E223">
        <v>0.24671000000000001</v>
      </c>
      <c r="F223">
        <v>35.814998629999998</v>
      </c>
      <c r="G223">
        <v>0.72740000000000005</v>
      </c>
      <c r="H223">
        <v>31.007999420000001</v>
      </c>
      <c r="J223" s="2">
        <f>TREND(Calibration!$A$2:$A$4,Calibration!$B$2:$B$4,C223)</f>
        <v>286.77522137019423</v>
      </c>
      <c r="K223" s="2">
        <f>TREND(Calibration!$A$2:$A$4,Calibration!$C$2:$C$4,E223)</f>
        <v>409.65584546678383</v>
      </c>
      <c r="L223" s="2">
        <f>TREND(Calibration!$A$2:$A$4,Calibration!$D$2:$D$4,G223)</f>
        <v>528.40671241273185</v>
      </c>
    </row>
    <row r="224" spans="1:12" x14ac:dyDescent="0.25">
      <c r="A224">
        <v>1110584</v>
      </c>
      <c r="B224">
        <v>15.03299999</v>
      </c>
      <c r="C224">
        <v>0.30325001000000001</v>
      </c>
      <c r="D224">
        <v>35.138999939999998</v>
      </c>
      <c r="E224">
        <v>0.24681</v>
      </c>
      <c r="F224">
        <v>35.890998840000002</v>
      </c>
      <c r="G224">
        <v>0.72640002000000004</v>
      </c>
      <c r="H224">
        <v>31.024000170000001</v>
      </c>
      <c r="J224" s="2">
        <f>TREND(Calibration!$A$2:$A$4,Calibration!$B$2:$B$4,C224)</f>
        <v>317.37899799009642</v>
      </c>
      <c r="K224" s="2">
        <f>TREND(Calibration!$A$2:$A$4,Calibration!$C$2:$C$4,E224)</f>
        <v>410.43650782141776</v>
      </c>
      <c r="L224" s="2">
        <f>TREND(Calibration!$A$2:$A$4,Calibration!$D$2:$D$4,G224)</f>
        <v>527.6980411678195</v>
      </c>
    </row>
    <row r="225" spans="1:12" x14ac:dyDescent="0.25">
      <c r="A225">
        <v>1115583</v>
      </c>
      <c r="B225">
        <v>15.11100006</v>
      </c>
      <c r="C225">
        <v>0.29567999</v>
      </c>
      <c r="D225">
        <v>35.171001429999997</v>
      </c>
      <c r="E225">
        <v>0.24660000000000001</v>
      </c>
      <c r="F225">
        <v>35.866001130000001</v>
      </c>
      <c r="G225">
        <v>0.71990001000000003</v>
      </c>
      <c r="H225">
        <v>30.940999980000001</v>
      </c>
      <c r="J225" s="2">
        <f>TREND(Calibration!$A$2:$A$4,Calibration!$B$2:$B$4,C225)</f>
        <v>283.90054910227809</v>
      </c>
      <c r="K225" s="2">
        <f>TREND(Calibration!$A$2:$A$4,Calibration!$C$2:$C$4,E225)</f>
        <v>408.79711687668623</v>
      </c>
      <c r="L225" s="2">
        <f>TREND(Calibration!$A$2:$A$4,Calibration!$D$2:$D$4,G225)</f>
        <v>523.09157885993045</v>
      </c>
    </row>
    <row r="226" spans="1:12" x14ac:dyDescent="0.25">
      <c r="A226">
        <v>1120583</v>
      </c>
      <c r="B226">
        <v>15.182000159999999</v>
      </c>
      <c r="C226">
        <v>0.29497999000000003</v>
      </c>
      <c r="D226">
        <v>35.152000430000001</v>
      </c>
      <c r="E226">
        <v>0.24665000000000001</v>
      </c>
      <c r="F226">
        <v>35.825000760000002</v>
      </c>
      <c r="G226">
        <v>0.71499997000000004</v>
      </c>
      <c r="H226">
        <v>30.96299934</v>
      </c>
      <c r="J226" s="2">
        <f>TREND(Calibration!$A$2:$A$4,Calibration!$B$2:$B$4,C226)</f>
        <v>280.8047958253419</v>
      </c>
      <c r="K226" s="2">
        <f>TREND(Calibration!$A$2:$A$4,Calibration!$C$2:$C$4,E226)</f>
        <v>409.1874480540032</v>
      </c>
      <c r="L226" s="2">
        <f>TREND(Calibration!$A$2:$A$4,Calibration!$D$2:$D$4,G226)</f>
        <v>519.61899196127206</v>
      </c>
    </row>
    <row r="227" spans="1:12" x14ac:dyDescent="0.25">
      <c r="A227">
        <v>1125584</v>
      </c>
      <c r="B227">
        <v>15.227999690000001</v>
      </c>
      <c r="C227">
        <v>0.29848998999999998</v>
      </c>
      <c r="D227">
        <v>35.167999270000003</v>
      </c>
      <c r="E227">
        <v>0.24671000000000001</v>
      </c>
      <c r="F227">
        <v>35.818000789999999</v>
      </c>
      <c r="G227">
        <v>0.71450000999999996</v>
      </c>
      <c r="H227">
        <v>30.992000579999999</v>
      </c>
      <c r="J227" s="2">
        <f>TREND(Calibration!$A$2:$A$4,Calibration!$B$2:$B$4,C227)</f>
        <v>296.32778725683625</v>
      </c>
      <c r="K227" s="2">
        <f>TREND(Calibration!$A$2:$A$4,Calibration!$C$2:$C$4,E227)</f>
        <v>409.65584546678383</v>
      </c>
      <c r="L227" s="2">
        <f>TREND(Calibration!$A$2:$A$4,Calibration!$D$2:$D$4,G227)</f>
        <v>519.26467759937839</v>
      </c>
    </row>
    <row r="228" spans="1:12" x14ac:dyDescent="0.25">
      <c r="A228">
        <v>1130583</v>
      </c>
      <c r="B228">
        <v>15.225000380000001</v>
      </c>
      <c r="C228">
        <v>0.29934999000000001</v>
      </c>
      <c r="D228">
        <v>35.1609993</v>
      </c>
      <c r="E228">
        <v>0.24665000000000001</v>
      </c>
      <c r="F228">
        <v>35.853000639999998</v>
      </c>
      <c r="G228">
        <v>0.71609997999999997</v>
      </c>
      <c r="H228">
        <v>31.002000809999998</v>
      </c>
      <c r="J228" s="2">
        <f>TREND(Calibration!$A$2:$A$4,Calibration!$B$2:$B$4,C228)</f>
        <v>300.13114128278653</v>
      </c>
      <c r="K228" s="2">
        <f>TREND(Calibration!$A$2:$A$4,Calibration!$C$2:$C$4,E228)</f>
        <v>409.1874480540032</v>
      </c>
      <c r="L228" s="2">
        <f>TREND(Calibration!$A$2:$A$4,Calibration!$D$2:$D$4,G228)</f>
        <v>520.39855300860904</v>
      </c>
    </row>
    <row r="229" spans="1:12" x14ac:dyDescent="0.25">
      <c r="A229">
        <v>1135583</v>
      </c>
      <c r="B229">
        <v>15.19200039</v>
      </c>
      <c r="C229">
        <v>0.29567999</v>
      </c>
      <c r="D229">
        <v>35.15499878</v>
      </c>
      <c r="E229">
        <v>0.24671000000000001</v>
      </c>
      <c r="F229">
        <v>35.859001159999998</v>
      </c>
      <c r="G229">
        <v>0.71990001000000003</v>
      </c>
      <c r="H229">
        <v>30.950000760000002</v>
      </c>
      <c r="J229" s="2">
        <f>TREND(Calibration!$A$2:$A$4,Calibration!$B$2:$B$4,C229)</f>
        <v>283.90054910227809</v>
      </c>
      <c r="K229" s="2">
        <f>TREND(Calibration!$A$2:$A$4,Calibration!$C$2:$C$4,E229)</f>
        <v>409.65584546678383</v>
      </c>
      <c r="L229" s="2">
        <f>TREND(Calibration!$A$2:$A$4,Calibration!$D$2:$D$4,G229)</f>
        <v>523.09157885993045</v>
      </c>
    </row>
    <row r="230" spans="1:12" x14ac:dyDescent="0.25">
      <c r="A230">
        <v>1140584</v>
      </c>
      <c r="B230">
        <v>15.14000034</v>
      </c>
      <c r="C230">
        <v>0.29783999999999999</v>
      </c>
      <c r="D230">
        <v>35.1609993</v>
      </c>
      <c r="E230">
        <v>0.24660000000000001</v>
      </c>
      <c r="F230">
        <v>35.855998990000003</v>
      </c>
      <c r="G230">
        <v>0.71829997999999995</v>
      </c>
      <c r="H230">
        <v>30.957000730000001</v>
      </c>
      <c r="J230" s="2">
        <f>TREND(Calibration!$A$2:$A$4,Calibration!$B$2:$B$4,C230)</f>
        <v>293.45320343901381</v>
      </c>
      <c r="K230" s="2">
        <f>TREND(Calibration!$A$2:$A$4,Calibration!$C$2:$C$4,E230)</f>
        <v>408.79711687668623</v>
      </c>
      <c r="L230" s="2">
        <f>TREND(Calibration!$A$2:$A$4,Calibration!$D$2:$D$4,G230)</f>
        <v>521.95766092957467</v>
      </c>
    </row>
    <row r="231" spans="1:12" x14ac:dyDescent="0.25">
      <c r="A231">
        <v>1145683</v>
      </c>
      <c r="B231">
        <v>15.07900047</v>
      </c>
      <c r="C231">
        <v>0.29432999999999998</v>
      </c>
      <c r="D231">
        <v>35.180000309999997</v>
      </c>
      <c r="E231">
        <v>0.24703</v>
      </c>
      <c r="F231">
        <v>35.929000850000001</v>
      </c>
      <c r="G231">
        <v>0.73070002000000001</v>
      </c>
      <c r="H231">
        <v>30.947000500000001</v>
      </c>
      <c r="J231" s="2">
        <f>TREND(Calibration!$A$2:$A$4,Calibration!$B$2:$B$4,C231)</f>
        <v>277.93021200751923</v>
      </c>
      <c r="K231" s="2">
        <f>TREND(Calibration!$A$2:$A$4,Calibration!$C$2:$C$4,E231)</f>
        <v>412.15396500161273</v>
      </c>
      <c r="L231" s="2">
        <f>TREND(Calibration!$A$2:$A$4,Calibration!$D$2:$D$4,G231)</f>
        <v>530.74538846788857</v>
      </c>
    </row>
    <row r="232" spans="1:12" x14ac:dyDescent="0.25">
      <c r="A232">
        <v>1150698</v>
      </c>
      <c r="B232">
        <v>14.96199989</v>
      </c>
      <c r="C232">
        <v>0.29594999999999999</v>
      </c>
      <c r="D232">
        <v>35.148998259999999</v>
      </c>
      <c r="E232">
        <v>0.24729999999999999</v>
      </c>
      <c r="F232">
        <v>35.847000119999997</v>
      </c>
      <c r="G232">
        <v>0.71660000000000001</v>
      </c>
      <c r="H232">
        <v>30.982999800000002</v>
      </c>
      <c r="J232" s="2">
        <f>TREND(Calibration!$A$2:$A$4,Calibration!$B$2:$B$4,C232)</f>
        <v>285.09466959128599</v>
      </c>
      <c r="K232" s="2">
        <f>TREND(Calibration!$A$2:$A$4,Calibration!$C$2:$C$4,E232)</f>
        <v>414.2617533591249</v>
      </c>
      <c r="L232" s="2">
        <f>TREND(Calibration!$A$2:$A$4,Calibration!$D$2:$D$4,G232)</f>
        <v>520.75290989162772</v>
      </c>
    </row>
    <row r="233" spans="1:12" x14ac:dyDescent="0.25">
      <c r="A233">
        <v>1155583</v>
      </c>
      <c r="B233">
        <v>14.873999599999999</v>
      </c>
      <c r="C233">
        <v>0.29811000999999998</v>
      </c>
      <c r="D233">
        <v>35.173999790000003</v>
      </c>
      <c r="E233">
        <v>0.24698000000000001</v>
      </c>
      <c r="F233">
        <v>35.855998990000003</v>
      </c>
      <c r="G233">
        <v>0.71660000000000001</v>
      </c>
      <c r="H233">
        <v>30.959999079999999</v>
      </c>
      <c r="J233" s="2">
        <f>TREND(Calibration!$A$2:$A$4,Calibration!$B$2:$B$4,C233)</f>
        <v>294.64732392802171</v>
      </c>
      <c r="K233" s="2">
        <f>TREND(Calibration!$A$2:$A$4,Calibration!$C$2:$C$4,E233)</f>
        <v>411.76363382429577</v>
      </c>
      <c r="L233" s="2">
        <f>TREND(Calibration!$A$2:$A$4,Calibration!$D$2:$D$4,G233)</f>
        <v>520.75290989162772</v>
      </c>
    </row>
    <row r="234" spans="1:12" x14ac:dyDescent="0.25">
      <c r="A234">
        <v>1160680</v>
      </c>
      <c r="B234">
        <v>14.868000029999999</v>
      </c>
      <c r="C234">
        <v>0.29730001</v>
      </c>
      <c r="D234">
        <v>35.136001589999999</v>
      </c>
      <c r="E234">
        <v>0.24707999999999999</v>
      </c>
      <c r="F234">
        <v>35.890998840000002</v>
      </c>
      <c r="G234">
        <v>0.72469996999999997</v>
      </c>
      <c r="H234">
        <v>30.92200089</v>
      </c>
      <c r="J234" s="2">
        <f>TREND(Calibration!$A$2:$A$4,Calibration!$B$2:$B$4,C234)</f>
        <v>291.06509513613832</v>
      </c>
      <c r="K234" s="2">
        <f>TREND(Calibration!$A$2:$A$4,Calibration!$C$2:$C$4,E234)</f>
        <v>412.54429617892993</v>
      </c>
      <c r="L234" s="2">
        <f>TREND(Calibration!$A$2:$A$4,Calibration!$D$2:$D$4,G234)</f>
        <v>526.4932405218932</v>
      </c>
    </row>
    <row r="235" spans="1:12" x14ac:dyDescent="0.25">
      <c r="A235">
        <v>1165583</v>
      </c>
      <c r="B235">
        <v>14.954999920000001</v>
      </c>
      <c r="C235">
        <v>0.29887000000000002</v>
      </c>
      <c r="D235">
        <v>35.132999419999997</v>
      </c>
      <c r="E235">
        <v>0.24692</v>
      </c>
      <c r="F235">
        <v>35.888000490000003</v>
      </c>
      <c r="G235">
        <v>0.72369998999999996</v>
      </c>
      <c r="H235">
        <v>30.934000019999999</v>
      </c>
      <c r="J235" s="2">
        <f>TREND(Calibration!$A$2:$A$4,Calibration!$B$2:$B$4,C235)</f>
        <v>298.00838326079156</v>
      </c>
      <c r="K235" s="2">
        <f>TREND(Calibration!$A$2:$A$4,Calibration!$C$2:$C$4,E235)</f>
        <v>411.29523641151536</v>
      </c>
      <c r="L235" s="2">
        <f>TREND(Calibration!$A$2:$A$4,Calibration!$D$2:$D$4,G235)</f>
        <v>525.78456927698085</v>
      </c>
    </row>
    <row r="236" spans="1:12" x14ac:dyDescent="0.25">
      <c r="A236">
        <v>1170672</v>
      </c>
      <c r="B236">
        <v>15.085000040000001</v>
      </c>
      <c r="C236">
        <v>0.29826998999999998</v>
      </c>
      <c r="D236">
        <v>35.148998259999999</v>
      </c>
      <c r="E236">
        <v>0.24698000000000001</v>
      </c>
      <c r="F236">
        <v>35.896999360000002</v>
      </c>
      <c r="G236">
        <v>0.72689998</v>
      </c>
      <c r="H236">
        <v>30.969999309999999</v>
      </c>
      <c r="J236" s="2">
        <f>TREND(Calibration!$A$2:$A$4,Calibration!$B$2:$B$4,C236)</f>
        <v>295.3548362269421</v>
      </c>
      <c r="K236" s="2">
        <f>TREND(Calibration!$A$2:$A$4,Calibration!$C$2:$C$4,E236)</f>
        <v>411.76363382429577</v>
      </c>
      <c r="L236" s="2">
        <f>TREND(Calibration!$A$2:$A$4,Calibration!$D$2:$D$4,G236)</f>
        <v>528.05235552971305</v>
      </c>
    </row>
    <row r="237" spans="1:12" x14ac:dyDescent="0.25">
      <c r="A237">
        <v>1175583</v>
      </c>
      <c r="B237">
        <v>15.230999949999999</v>
      </c>
      <c r="C237">
        <v>0.29767999000000001</v>
      </c>
      <c r="D237">
        <v>35.152000430000001</v>
      </c>
      <c r="E237">
        <v>0.24703</v>
      </c>
      <c r="F237">
        <v>35.896999360000002</v>
      </c>
      <c r="G237">
        <v>0.72579998000000001</v>
      </c>
      <c r="H237">
        <v>30.9659996</v>
      </c>
      <c r="J237" s="2">
        <f>TREND(Calibration!$A$2:$A$4,Calibration!$B$2:$B$4,C237)</f>
        <v>292.74555846495309</v>
      </c>
      <c r="K237" s="2">
        <f>TREND(Calibration!$A$2:$A$4,Calibration!$C$2:$C$4,E237)</f>
        <v>412.15396500161273</v>
      </c>
      <c r="L237" s="2">
        <f>TREND(Calibration!$A$2:$A$4,Calibration!$D$2:$D$4,G237)</f>
        <v>527.2728015692303</v>
      </c>
    </row>
    <row r="238" spans="1:12" x14ac:dyDescent="0.25">
      <c r="A238">
        <v>1180597</v>
      </c>
      <c r="B238">
        <v>15.260000229999999</v>
      </c>
      <c r="C238">
        <v>0.29881001000000001</v>
      </c>
      <c r="D238">
        <v>35.187000269999999</v>
      </c>
      <c r="E238">
        <v>0.24703</v>
      </c>
      <c r="F238">
        <v>35.862998959999999</v>
      </c>
      <c r="G238">
        <v>0.71660000000000001</v>
      </c>
      <c r="H238">
        <v>30.97900009</v>
      </c>
      <c r="J238" s="2">
        <f>TREND(Calibration!$A$2:$A$4,Calibration!$B$2:$B$4,C238)</f>
        <v>297.74307720495813</v>
      </c>
      <c r="K238" s="2">
        <f>TREND(Calibration!$A$2:$A$4,Calibration!$C$2:$C$4,E238)</f>
        <v>412.15396500161273</v>
      </c>
      <c r="L238" s="2">
        <f>TREND(Calibration!$A$2:$A$4,Calibration!$D$2:$D$4,G238)</f>
        <v>520.75290989162772</v>
      </c>
    </row>
    <row r="239" spans="1:12" x14ac:dyDescent="0.25">
      <c r="A239">
        <v>1185585</v>
      </c>
      <c r="B239">
        <v>15.24400043</v>
      </c>
      <c r="C239">
        <v>0.30318999000000002</v>
      </c>
      <c r="D239">
        <v>35.158000950000002</v>
      </c>
      <c r="E239">
        <v>0.24698000000000001</v>
      </c>
      <c r="F239">
        <v>35.847000119999997</v>
      </c>
      <c r="G239">
        <v>0.72149998000000004</v>
      </c>
      <c r="H239">
        <v>31.0340004</v>
      </c>
      <c r="J239" s="2">
        <f>TREND(Calibration!$A$2:$A$4,Calibration!$B$2:$B$4,C239)</f>
        <v>317.11355925912267</v>
      </c>
      <c r="K239" s="2">
        <f>TREND(Calibration!$A$2:$A$4,Calibration!$C$2:$C$4,E239)</f>
        <v>411.76363382429577</v>
      </c>
      <c r="L239" s="2">
        <f>TREND(Calibration!$A$2:$A$4,Calibration!$D$2:$D$4,G239)</f>
        <v>524.22545426916111</v>
      </c>
    </row>
    <row r="240" spans="1:12" x14ac:dyDescent="0.25">
      <c r="A240">
        <v>1190584</v>
      </c>
      <c r="B240">
        <v>15.208000180000001</v>
      </c>
      <c r="C240">
        <v>0.29919001000000001</v>
      </c>
      <c r="D240">
        <v>35.148998259999999</v>
      </c>
      <c r="E240">
        <v>0.24703</v>
      </c>
      <c r="F240">
        <v>35.929000850000001</v>
      </c>
      <c r="G240">
        <v>0.73769998999999997</v>
      </c>
      <c r="H240">
        <v>31.01799965</v>
      </c>
      <c r="J240" s="2">
        <f>TREND(Calibration!$A$2:$A$4,Calibration!$B$2:$B$4,C240)</f>
        <v>299.42362898386614</v>
      </c>
      <c r="K240" s="2">
        <f>TREND(Calibration!$A$2:$A$4,Calibration!$C$2:$C$4,E240)</f>
        <v>412.15396500161273</v>
      </c>
      <c r="L240" s="2">
        <f>TREND(Calibration!$A$2:$A$4,Calibration!$D$2:$D$4,G240)</f>
        <v>535.70616513767118</v>
      </c>
    </row>
    <row r="241" spans="1:12" x14ac:dyDescent="0.25">
      <c r="A241">
        <v>1195583</v>
      </c>
      <c r="B241">
        <v>15.1079998</v>
      </c>
      <c r="C241">
        <v>0.30135000000000001</v>
      </c>
      <c r="D241">
        <v>35.141998289999997</v>
      </c>
      <c r="E241">
        <v>0.24676000000000001</v>
      </c>
      <c r="F241">
        <v>35.912998199999997</v>
      </c>
      <c r="G241">
        <v>0.73070002000000001</v>
      </c>
      <c r="H241">
        <v>30.950000760000002</v>
      </c>
      <c r="J241" s="2">
        <f>TREND(Calibration!$A$2:$A$4,Calibration!$B$2:$B$4,C241)</f>
        <v>308.97619487050838</v>
      </c>
      <c r="K241" s="2">
        <f>TREND(Calibration!$A$2:$A$4,Calibration!$C$2:$C$4,E241)</f>
        <v>410.0461766441008</v>
      </c>
      <c r="L241" s="2">
        <f>TREND(Calibration!$A$2:$A$4,Calibration!$D$2:$D$4,G241)</f>
        <v>530.74538846788857</v>
      </c>
    </row>
    <row r="242" spans="1:12" x14ac:dyDescent="0.25">
      <c r="A242">
        <v>1200673</v>
      </c>
      <c r="B242">
        <v>15.00399971</v>
      </c>
      <c r="C242">
        <v>0.29471001000000002</v>
      </c>
      <c r="D242">
        <v>35.176998140000002</v>
      </c>
      <c r="E242">
        <v>0.24671000000000001</v>
      </c>
      <c r="F242">
        <v>35.844001769999998</v>
      </c>
      <c r="G242">
        <v>0.72689998</v>
      </c>
      <c r="H242">
        <v>31.03700066</v>
      </c>
      <c r="J242" s="2">
        <f>TREND(Calibration!$A$2:$A$4,Calibration!$B$2:$B$4,C242)</f>
        <v>279.61080801147455</v>
      </c>
      <c r="K242" s="2">
        <f>TREND(Calibration!$A$2:$A$4,Calibration!$C$2:$C$4,E242)</f>
        <v>409.65584546678383</v>
      </c>
      <c r="L242" s="2">
        <f>TREND(Calibration!$A$2:$A$4,Calibration!$D$2:$D$4,G242)</f>
        <v>528.05235552971305</v>
      </c>
    </row>
    <row r="243" spans="1:12" x14ac:dyDescent="0.25">
      <c r="A243">
        <v>1205586</v>
      </c>
      <c r="B243">
        <v>14.98799992</v>
      </c>
      <c r="C243">
        <v>0.30188999</v>
      </c>
      <c r="D243">
        <v>35.164001460000001</v>
      </c>
      <c r="E243">
        <v>0.24671000000000001</v>
      </c>
      <c r="F243">
        <v>35.884998320000001</v>
      </c>
      <c r="G243">
        <v>0.72740000000000005</v>
      </c>
      <c r="H243">
        <v>31.072000500000001</v>
      </c>
      <c r="J243" s="2">
        <f>TREND(Calibration!$A$2:$A$4,Calibration!$B$2:$B$4,C243)</f>
        <v>311.36430317338386</v>
      </c>
      <c r="K243" s="2">
        <f>TREND(Calibration!$A$2:$A$4,Calibration!$C$2:$C$4,E243)</f>
        <v>409.65584546678383</v>
      </c>
      <c r="L243" s="2">
        <f>TREND(Calibration!$A$2:$A$4,Calibration!$D$2:$D$4,G243)</f>
        <v>528.40671241273185</v>
      </c>
    </row>
    <row r="244" spans="1:12" x14ac:dyDescent="0.25">
      <c r="A244">
        <v>1210584</v>
      </c>
      <c r="B244">
        <v>14.96199989</v>
      </c>
      <c r="C244">
        <v>0.29811000999999998</v>
      </c>
      <c r="D244">
        <v>35.164001460000001</v>
      </c>
      <c r="E244">
        <v>0.24665000000000001</v>
      </c>
      <c r="F244">
        <v>35.92599869</v>
      </c>
      <c r="G244">
        <v>0.73339999</v>
      </c>
      <c r="H244">
        <v>31.100999829999999</v>
      </c>
      <c r="J244" s="2">
        <f>TREND(Calibration!$A$2:$A$4,Calibration!$B$2:$B$4,C244)</f>
        <v>294.64732392802171</v>
      </c>
      <c r="K244" s="2">
        <f>TREND(Calibration!$A$2:$A$4,Calibration!$C$2:$C$4,E244)</f>
        <v>409.1874480540032</v>
      </c>
      <c r="L244" s="2">
        <f>TREND(Calibration!$A$2:$A$4,Calibration!$D$2:$D$4,G244)</f>
        <v>532.6588178376021</v>
      </c>
    </row>
    <row r="245" spans="1:12" x14ac:dyDescent="0.25">
      <c r="A245">
        <v>1215684</v>
      </c>
      <c r="B245">
        <v>14.975000380000001</v>
      </c>
      <c r="C245">
        <v>0.29908001000000001</v>
      </c>
      <c r="D245">
        <v>35.164001460000001</v>
      </c>
      <c r="E245">
        <v>0.24665000000000001</v>
      </c>
      <c r="F245">
        <v>35.896999360000002</v>
      </c>
      <c r="G245">
        <v>0.72530001</v>
      </c>
      <c r="H245">
        <v>31.065999980000001</v>
      </c>
      <c r="J245" s="2">
        <f>TREND(Calibration!$A$2:$A$4,Calibration!$B$2:$B$4,C245)</f>
        <v>298.93715346891918</v>
      </c>
      <c r="K245" s="2">
        <f>TREND(Calibration!$A$2:$A$4,Calibration!$C$2:$C$4,E245)</f>
        <v>409.1874480540032</v>
      </c>
      <c r="L245" s="2">
        <f>TREND(Calibration!$A$2:$A$4,Calibration!$D$2:$D$4,G245)</f>
        <v>526.9184801204824</v>
      </c>
    </row>
    <row r="246" spans="1:12" x14ac:dyDescent="0.25">
      <c r="A246">
        <v>1220584</v>
      </c>
      <c r="B246">
        <v>14.99699974</v>
      </c>
      <c r="C246">
        <v>0.29816999999999999</v>
      </c>
      <c r="D246">
        <v>35.132999419999997</v>
      </c>
      <c r="E246">
        <v>0.24671000000000001</v>
      </c>
      <c r="F246">
        <v>35.9070015</v>
      </c>
      <c r="G246">
        <v>0.72149998000000004</v>
      </c>
      <c r="H246">
        <v>31.094999309999999</v>
      </c>
      <c r="J246" s="2">
        <f>TREND(Calibration!$A$2:$A$4,Calibration!$B$2:$B$4,C246)</f>
        <v>294.91262998385514</v>
      </c>
      <c r="K246" s="2">
        <f>TREND(Calibration!$A$2:$A$4,Calibration!$C$2:$C$4,E246)</f>
        <v>409.65584546678383</v>
      </c>
      <c r="L246" s="2">
        <f>TREND(Calibration!$A$2:$A$4,Calibration!$D$2:$D$4,G246)</f>
        <v>524.22545426916111</v>
      </c>
    </row>
    <row r="247" spans="1:12" x14ac:dyDescent="0.25">
      <c r="A247">
        <v>1225584</v>
      </c>
      <c r="B247">
        <v>14.98400021</v>
      </c>
      <c r="C247">
        <v>0.29681000000000002</v>
      </c>
      <c r="D247">
        <v>35.158000950000002</v>
      </c>
      <c r="E247">
        <v>0.24660000000000001</v>
      </c>
      <c r="F247">
        <v>35.9070015</v>
      </c>
      <c r="G247">
        <v>0.71560000999999995</v>
      </c>
      <c r="H247">
        <v>31.052999499999999</v>
      </c>
      <c r="J247" s="2">
        <f>TREND(Calibration!$A$2:$A$4,Calibration!$B$2:$B$4,C247)</f>
        <v>288.89802361723628</v>
      </c>
      <c r="K247" s="2">
        <f>TREND(Calibration!$A$2:$A$4,Calibration!$C$2:$C$4,E247)</f>
        <v>408.79711687668623</v>
      </c>
      <c r="L247" s="2">
        <f>TREND(Calibration!$A$2:$A$4,Calibration!$D$2:$D$4,G247)</f>
        <v>520.04423155986115</v>
      </c>
    </row>
    <row r="248" spans="1:12" x14ac:dyDescent="0.25">
      <c r="A248">
        <v>1230656</v>
      </c>
      <c r="B248">
        <v>15.03299999</v>
      </c>
      <c r="C248">
        <v>0.30033000999999998</v>
      </c>
      <c r="D248">
        <v>35.158000950000002</v>
      </c>
      <c r="E248">
        <v>0.24676000000000001</v>
      </c>
      <c r="F248">
        <v>35.923000340000002</v>
      </c>
      <c r="G248">
        <v>0.72420001000000001</v>
      </c>
      <c r="H248">
        <v>31.024000170000001</v>
      </c>
      <c r="J248" s="2">
        <f>TREND(Calibration!$A$2:$A$4,Calibration!$B$2:$B$4,C248)</f>
        <v>304.46528432059085</v>
      </c>
      <c r="K248" s="2">
        <f>TREND(Calibration!$A$2:$A$4,Calibration!$C$2:$C$4,E248)</f>
        <v>410.0461766441008</v>
      </c>
      <c r="L248" s="2">
        <f>TREND(Calibration!$A$2:$A$4,Calibration!$D$2:$D$4,G248)</f>
        <v>526.13892615999964</v>
      </c>
    </row>
    <row r="249" spans="1:12" x14ac:dyDescent="0.25">
      <c r="A249">
        <v>1235759</v>
      </c>
      <c r="B249">
        <v>15.09200001</v>
      </c>
      <c r="C249">
        <v>0.29572999</v>
      </c>
      <c r="D249">
        <v>35.158000950000002</v>
      </c>
      <c r="E249">
        <v>0.24665000000000001</v>
      </c>
      <c r="F249">
        <v>35.944999690000003</v>
      </c>
      <c r="G249">
        <v>0.72740000000000005</v>
      </c>
      <c r="H249">
        <v>31.055999759999999</v>
      </c>
      <c r="J249" s="2">
        <f>TREND(Calibration!$A$2:$A$4,Calibration!$B$2:$B$4,C249)</f>
        <v>284.121674336345</v>
      </c>
      <c r="K249" s="2">
        <f>TREND(Calibration!$A$2:$A$4,Calibration!$C$2:$C$4,E249)</f>
        <v>409.1874480540032</v>
      </c>
      <c r="L249" s="2">
        <f>TREND(Calibration!$A$2:$A$4,Calibration!$D$2:$D$4,G249)</f>
        <v>528.40671241273185</v>
      </c>
    </row>
    <row r="250" spans="1:12" x14ac:dyDescent="0.25">
      <c r="A250">
        <v>1240634</v>
      </c>
      <c r="B250">
        <v>15.09500027</v>
      </c>
      <c r="C250">
        <v>0.29854000000000003</v>
      </c>
      <c r="D250">
        <v>35.164001460000001</v>
      </c>
      <c r="E250">
        <v>0.24676000000000001</v>
      </c>
      <c r="F250">
        <v>35.877998349999999</v>
      </c>
      <c r="G250">
        <v>0.71390003000000002</v>
      </c>
      <c r="H250">
        <v>31.007999420000001</v>
      </c>
      <c r="J250" s="2">
        <f>TREND(Calibration!$A$2:$A$4,Calibration!$B$2:$B$4,C250)</f>
        <v>296.54895671595023</v>
      </c>
      <c r="K250" s="2">
        <f>TREND(Calibration!$A$2:$A$4,Calibration!$C$2:$C$4,E250)</f>
        <v>410.0461766441008</v>
      </c>
      <c r="L250" s="2">
        <f>TREND(Calibration!$A$2:$A$4,Calibration!$D$2:$D$4,G250)</f>
        <v>518.83948052191431</v>
      </c>
    </row>
    <row r="251" spans="1:12" x14ac:dyDescent="0.25">
      <c r="A251">
        <v>1245712</v>
      </c>
      <c r="B251">
        <v>15.07900047</v>
      </c>
      <c r="C251">
        <v>0.30253999999999998</v>
      </c>
      <c r="D251">
        <v>35.1609993</v>
      </c>
      <c r="E251">
        <v>0.24681</v>
      </c>
      <c r="F251">
        <v>35.890998840000002</v>
      </c>
      <c r="G251">
        <v>0.71450000999999996</v>
      </c>
      <c r="H251">
        <v>31.042999269999999</v>
      </c>
      <c r="J251" s="2">
        <f>TREND(Calibration!$A$2:$A$4,Calibration!$B$2:$B$4,C251)</f>
        <v>314.23897544129977</v>
      </c>
      <c r="K251" s="2">
        <f>TREND(Calibration!$A$2:$A$4,Calibration!$C$2:$C$4,E251)</f>
        <v>410.43650782141776</v>
      </c>
      <c r="L251" s="2">
        <f>TREND(Calibration!$A$2:$A$4,Calibration!$D$2:$D$4,G251)</f>
        <v>519.26467759937839</v>
      </c>
    </row>
    <row r="252" spans="1:12" x14ac:dyDescent="0.25">
      <c r="A252">
        <v>1250712</v>
      </c>
      <c r="B252">
        <v>15.04300022</v>
      </c>
      <c r="C252">
        <v>0.29848998999999998</v>
      </c>
      <c r="D252">
        <v>35.167999270000003</v>
      </c>
      <c r="E252">
        <v>0.24665000000000001</v>
      </c>
      <c r="F252">
        <v>35.896999360000002</v>
      </c>
      <c r="G252">
        <v>0.71069998000000001</v>
      </c>
      <c r="H252">
        <v>31.0340004</v>
      </c>
      <c r="J252" s="2">
        <f>TREND(Calibration!$A$2:$A$4,Calibration!$B$2:$B$4,C252)</f>
        <v>296.32778725683625</v>
      </c>
      <c r="K252" s="2">
        <f>TREND(Calibration!$A$2:$A$4,Calibration!$C$2:$C$4,E252)</f>
        <v>409.1874480540032</v>
      </c>
      <c r="L252" s="2">
        <f>TREND(Calibration!$A$2:$A$4,Calibration!$D$2:$D$4,G252)</f>
        <v>516.57165174805709</v>
      </c>
    </row>
    <row r="253" spans="1:12" x14ac:dyDescent="0.25">
      <c r="A253">
        <v>1255622</v>
      </c>
      <c r="B253">
        <v>15.04300022</v>
      </c>
      <c r="C253">
        <v>0.29881001000000001</v>
      </c>
      <c r="D253">
        <v>35.20299911</v>
      </c>
      <c r="E253">
        <v>0.24676000000000001</v>
      </c>
      <c r="F253">
        <v>35.960998539999999</v>
      </c>
      <c r="G253">
        <v>0.72039998000000005</v>
      </c>
      <c r="H253">
        <v>30.999000550000002</v>
      </c>
      <c r="J253" s="2">
        <f>TREND(Calibration!$A$2:$A$4,Calibration!$B$2:$B$4,C253)</f>
        <v>297.74307720495813</v>
      </c>
      <c r="K253" s="2">
        <f>TREND(Calibration!$A$2:$A$4,Calibration!$C$2:$C$4,E253)</f>
        <v>410.0461766441008</v>
      </c>
      <c r="L253" s="2">
        <f>TREND(Calibration!$A$2:$A$4,Calibration!$D$2:$D$4,G253)</f>
        <v>523.44590030867835</v>
      </c>
    </row>
    <row r="254" spans="1:12" x14ac:dyDescent="0.25">
      <c r="A254">
        <v>1260591</v>
      </c>
      <c r="B254">
        <v>15.01500034</v>
      </c>
      <c r="C254">
        <v>0.29881001000000001</v>
      </c>
      <c r="D254">
        <v>35.210998539999999</v>
      </c>
      <c r="E254">
        <v>0.24676000000000001</v>
      </c>
      <c r="F254">
        <v>35.903999329999998</v>
      </c>
      <c r="G254">
        <v>0.71660000000000001</v>
      </c>
      <c r="H254">
        <v>31.01499939</v>
      </c>
      <c r="J254" s="2">
        <f>TREND(Calibration!$A$2:$A$4,Calibration!$B$2:$B$4,C254)</f>
        <v>297.74307720495813</v>
      </c>
      <c r="K254" s="2">
        <f>TREND(Calibration!$A$2:$A$4,Calibration!$C$2:$C$4,E254)</f>
        <v>410.0461766441008</v>
      </c>
      <c r="L254" s="2">
        <f>TREND(Calibration!$A$2:$A$4,Calibration!$D$2:$D$4,G254)</f>
        <v>520.75290989162772</v>
      </c>
    </row>
    <row r="255" spans="1:12" x14ac:dyDescent="0.25">
      <c r="A255">
        <v>1265713</v>
      </c>
      <c r="B255">
        <v>15.00300026</v>
      </c>
      <c r="C255">
        <v>0.29352</v>
      </c>
      <c r="D255">
        <v>35.151000979999999</v>
      </c>
      <c r="E255">
        <v>0.24665000000000001</v>
      </c>
      <c r="F255">
        <v>35.916999820000001</v>
      </c>
      <c r="G255">
        <v>0.71990001000000003</v>
      </c>
      <c r="H255">
        <v>30.992000579999999</v>
      </c>
      <c r="J255" s="2">
        <f>TREND(Calibration!$A$2:$A$4,Calibration!$B$2:$B$4,C255)</f>
        <v>274.34798321563608</v>
      </c>
      <c r="K255" s="2">
        <f>TREND(Calibration!$A$2:$A$4,Calibration!$C$2:$C$4,E255)</f>
        <v>409.1874480540032</v>
      </c>
      <c r="L255" s="2">
        <f>TREND(Calibration!$A$2:$A$4,Calibration!$D$2:$D$4,G255)</f>
        <v>523.09157885993045</v>
      </c>
    </row>
    <row r="256" spans="1:12" x14ac:dyDescent="0.25">
      <c r="A256">
        <v>1270708</v>
      </c>
      <c r="B256">
        <v>14.993000029999999</v>
      </c>
      <c r="C256">
        <v>0.30426999999999998</v>
      </c>
      <c r="D256">
        <v>35.17599869</v>
      </c>
      <c r="E256">
        <v>0.24665000000000001</v>
      </c>
      <c r="F256">
        <v>35.912998199999997</v>
      </c>
      <c r="G256">
        <v>0.72469996999999997</v>
      </c>
      <c r="H256">
        <v>30.986000059999999</v>
      </c>
      <c r="J256" s="2">
        <f>TREND(Calibration!$A$2:$A$4,Calibration!$B$2:$B$4,C256)</f>
        <v>321.88990854001372</v>
      </c>
      <c r="K256" s="2">
        <f>TREND(Calibration!$A$2:$A$4,Calibration!$C$2:$C$4,E256)</f>
        <v>409.1874480540032</v>
      </c>
      <c r="L256" s="2">
        <f>TREND(Calibration!$A$2:$A$4,Calibration!$D$2:$D$4,G256)</f>
        <v>526.4932405218932</v>
      </c>
    </row>
    <row r="257" spans="1:12" x14ac:dyDescent="0.25">
      <c r="A257">
        <v>1275677</v>
      </c>
      <c r="B257">
        <v>15.024999619999999</v>
      </c>
      <c r="C257">
        <v>0.29826998999999998</v>
      </c>
      <c r="D257">
        <v>35.16999817</v>
      </c>
      <c r="E257">
        <v>0.24665000000000001</v>
      </c>
      <c r="F257">
        <v>35.931999210000001</v>
      </c>
      <c r="G257">
        <v>0.72909999000000003</v>
      </c>
      <c r="H257">
        <v>30.986000059999999</v>
      </c>
      <c r="J257" s="2">
        <f>TREND(Calibration!$A$2:$A$4,Calibration!$B$2:$B$4,C257)</f>
        <v>295.3548362269421</v>
      </c>
      <c r="K257" s="2">
        <f>TREND(Calibration!$A$2:$A$4,Calibration!$C$2:$C$4,E257)</f>
        <v>409.1874480540032</v>
      </c>
      <c r="L257" s="2">
        <f>TREND(Calibration!$A$2:$A$4,Calibration!$D$2:$D$4,G257)</f>
        <v>529.61147053753291</v>
      </c>
    </row>
    <row r="258" spans="1:12" x14ac:dyDescent="0.25">
      <c r="A258">
        <v>1280584</v>
      </c>
      <c r="B258">
        <v>15.097999570000001</v>
      </c>
      <c r="C258">
        <v>0.29811000999999998</v>
      </c>
      <c r="D258">
        <v>35.167999270000003</v>
      </c>
      <c r="E258">
        <v>0.24676000000000001</v>
      </c>
      <c r="F258">
        <v>35.890998840000002</v>
      </c>
      <c r="G258">
        <v>0.72310001000000002</v>
      </c>
      <c r="H258">
        <v>31.010999680000001</v>
      </c>
      <c r="J258" s="2">
        <f>TREND(Calibration!$A$2:$A$4,Calibration!$B$2:$B$4,C258)</f>
        <v>294.64732392802171</v>
      </c>
      <c r="K258" s="2">
        <f>TREND(Calibration!$A$2:$A$4,Calibration!$C$2:$C$4,E258)</f>
        <v>410.0461766441008</v>
      </c>
      <c r="L258" s="2">
        <f>TREND(Calibration!$A$2:$A$4,Calibration!$D$2:$D$4,G258)</f>
        <v>525.35937219951677</v>
      </c>
    </row>
    <row r="259" spans="1:12" x14ac:dyDescent="0.25">
      <c r="A259">
        <v>1285584</v>
      </c>
      <c r="B259">
        <v>15.126000400000001</v>
      </c>
      <c r="C259">
        <v>0.29945999000000001</v>
      </c>
      <c r="D259">
        <v>35.210998539999999</v>
      </c>
      <c r="E259">
        <v>0.24707999999999999</v>
      </c>
      <c r="F259">
        <v>35.896999360000002</v>
      </c>
      <c r="G259">
        <v>0.71450000999999996</v>
      </c>
      <c r="H259">
        <v>31.004999160000001</v>
      </c>
      <c r="J259" s="2">
        <f>TREND(Calibration!$A$2:$A$4,Calibration!$B$2:$B$4,C259)</f>
        <v>300.61761679773372</v>
      </c>
      <c r="K259" s="2">
        <f>TREND(Calibration!$A$2:$A$4,Calibration!$C$2:$C$4,E259)</f>
        <v>412.54429617892993</v>
      </c>
      <c r="L259" s="2">
        <f>TREND(Calibration!$A$2:$A$4,Calibration!$D$2:$D$4,G259)</f>
        <v>519.26467759937839</v>
      </c>
    </row>
    <row r="260" spans="1:12" x14ac:dyDescent="0.25">
      <c r="A260">
        <v>1290583</v>
      </c>
      <c r="B260">
        <v>15.126000400000001</v>
      </c>
      <c r="C260">
        <v>0.29816999999999999</v>
      </c>
      <c r="D260">
        <v>35.180999759999999</v>
      </c>
      <c r="E260">
        <v>0.24676000000000001</v>
      </c>
      <c r="F260">
        <v>35.881000520000001</v>
      </c>
      <c r="G260">
        <v>0.71660000000000001</v>
      </c>
      <c r="H260">
        <v>31.101999280000001</v>
      </c>
      <c r="J260" s="2">
        <f>TREND(Calibration!$A$2:$A$4,Calibration!$B$2:$B$4,C260)</f>
        <v>294.91262998385514</v>
      </c>
      <c r="K260" s="2">
        <f>TREND(Calibration!$A$2:$A$4,Calibration!$C$2:$C$4,E260)</f>
        <v>410.0461766441008</v>
      </c>
      <c r="L260" s="2">
        <f>TREND(Calibration!$A$2:$A$4,Calibration!$D$2:$D$4,G260)</f>
        <v>520.75290989162772</v>
      </c>
    </row>
    <row r="261" spans="1:12" x14ac:dyDescent="0.25">
      <c r="A261">
        <v>1295666</v>
      </c>
      <c r="B261">
        <v>15.119999890000001</v>
      </c>
      <c r="C261">
        <v>0.29876000000000003</v>
      </c>
      <c r="D261">
        <v>35.138000490000003</v>
      </c>
      <c r="E261">
        <v>0.24671000000000001</v>
      </c>
      <c r="F261">
        <v>35.905998230000002</v>
      </c>
      <c r="G261">
        <v>0.71450000999999996</v>
      </c>
      <c r="H261">
        <v>31.083000179999999</v>
      </c>
      <c r="J261" s="2">
        <f>TREND(Calibration!$A$2:$A$4,Calibration!$B$2:$B$4,C261)</f>
        <v>297.52190774584437</v>
      </c>
      <c r="K261" s="2">
        <f>TREND(Calibration!$A$2:$A$4,Calibration!$C$2:$C$4,E261)</f>
        <v>409.65584546678383</v>
      </c>
      <c r="L261" s="2">
        <f>TREND(Calibration!$A$2:$A$4,Calibration!$D$2:$D$4,G261)</f>
        <v>519.26467759937839</v>
      </c>
    </row>
    <row r="262" spans="1:12" x14ac:dyDescent="0.25">
      <c r="A262">
        <v>1300760</v>
      </c>
      <c r="B262">
        <v>15.102000240000001</v>
      </c>
      <c r="C262">
        <v>0.29914001000000001</v>
      </c>
      <c r="D262">
        <v>35.158000950000002</v>
      </c>
      <c r="E262">
        <v>0.24654000000000001</v>
      </c>
      <c r="F262">
        <v>35.963001249999998</v>
      </c>
      <c r="G262">
        <v>0.72799999000000004</v>
      </c>
      <c r="H262">
        <v>31.146999359999999</v>
      </c>
      <c r="J262" s="2">
        <f>TREND(Calibration!$A$2:$A$4,Calibration!$B$2:$B$4,C262)</f>
        <v>299.20250374979946</v>
      </c>
      <c r="K262" s="2">
        <f>TREND(Calibration!$A$2:$A$4,Calibration!$C$2:$C$4,E262)</f>
        <v>408.32871946390583</v>
      </c>
      <c r="L262" s="2">
        <f>TREND(Calibration!$A$2:$A$4,Calibration!$D$2:$D$4,G262)</f>
        <v>528.83191657705004</v>
      </c>
    </row>
    <row r="263" spans="1:12" x14ac:dyDescent="0.25">
      <c r="A263">
        <v>1305684</v>
      </c>
      <c r="B263">
        <v>15.01599979</v>
      </c>
      <c r="C263">
        <v>0.30070998999999998</v>
      </c>
      <c r="D263">
        <v>35.193000789999999</v>
      </c>
      <c r="E263">
        <v>0.24671000000000001</v>
      </c>
      <c r="F263">
        <v>35.924999239999998</v>
      </c>
      <c r="G263">
        <v>0.7177</v>
      </c>
      <c r="H263">
        <v>31.083000179999999</v>
      </c>
      <c r="J263" s="2">
        <f>TREND(Calibration!$A$2:$A$4,Calibration!$B$2:$B$4,C263)</f>
        <v>306.14574764940539</v>
      </c>
      <c r="K263" s="2">
        <f>TREND(Calibration!$A$2:$A$4,Calibration!$C$2:$C$4,E263)</f>
        <v>409.65584546678383</v>
      </c>
      <c r="L263" s="2">
        <f>TREND(Calibration!$A$2:$A$4,Calibration!$D$2:$D$4,G263)</f>
        <v>521.5324638521106</v>
      </c>
    </row>
    <row r="264" spans="1:12" x14ac:dyDescent="0.25">
      <c r="A264">
        <v>1310585</v>
      </c>
      <c r="B264">
        <v>14.989999770000001</v>
      </c>
      <c r="C264">
        <v>0.29800000999999998</v>
      </c>
      <c r="D264">
        <v>35.138999939999998</v>
      </c>
      <c r="E264">
        <v>0.24665000000000001</v>
      </c>
      <c r="F264">
        <v>35.948001859999998</v>
      </c>
      <c r="G264">
        <v>0.72420001000000001</v>
      </c>
      <c r="H264">
        <v>31.056999210000001</v>
      </c>
      <c r="J264" s="2">
        <f>TREND(Calibration!$A$2:$A$4,Calibration!$B$2:$B$4,C264)</f>
        <v>294.16084841307452</v>
      </c>
      <c r="K264" s="2">
        <f>TREND(Calibration!$A$2:$A$4,Calibration!$C$2:$C$4,E264)</f>
        <v>409.1874480540032</v>
      </c>
      <c r="L264" s="2">
        <f>TREND(Calibration!$A$2:$A$4,Calibration!$D$2:$D$4,G264)</f>
        <v>526.13892615999964</v>
      </c>
    </row>
    <row r="265" spans="1:12" x14ac:dyDescent="0.25">
      <c r="A265">
        <v>1315584</v>
      </c>
      <c r="B265">
        <v>14.946000099999999</v>
      </c>
      <c r="C265">
        <v>0.29692000000000002</v>
      </c>
      <c r="D265">
        <v>35.195999149999999</v>
      </c>
      <c r="E265">
        <v>0.24676000000000001</v>
      </c>
      <c r="F265">
        <v>35.912998199999997</v>
      </c>
      <c r="G265">
        <v>0.71990001000000003</v>
      </c>
      <c r="H265">
        <v>31.051000599999998</v>
      </c>
      <c r="J265" s="2">
        <f>TREND(Calibration!$A$2:$A$4,Calibration!$B$2:$B$4,C265)</f>
        <v>289.38449913218346</v>
      </c>
      <c r="K265" s="2">
        <f>TREND(Calibration!$A$2:$A$4,Calibration!$C$2:$C$4,E265)</f>
        <v>410.0461766441008</v>
      </c>
      <c r="L265" s="2">
        <f>TREND(Calibration!$A$2:$A$4,Calibration!$D$2:$D$4,G265)</f>
        <v>523.09157885993045</v>
      </c>
    </row>
    <row r="266" spans="1:12" x14ac:dyDescent="0.25">
      <c r="A266">
        <v>1320586</v>
      </c>
      <c r="B266">
        <v>14.916999819999999</v>
      </c>
      <c r="C266">
        <v>0.29816999999999999</v>
      </c>
      <c r="D266">
        <v>35.158000950000002</v>
      </c>
      <c r="E266">
        <v>0.24676000000000001</v>
      </c>
      <c r="F266">
        <v>35.92200089</v>
      </c>
      <c r="G266">
        <v>0.72259998000000003</v>
      </c>
      <c r="H266">
        <v>31.009000780000001</v>
      </c>
      <c r="J266" s="2">
        <f>TREND(Calibration!$A$2:$A$4,Calibration!$B$2:$B$4,C266)</f>
        <v>294.91262998385514</v>
      </c>
      <c r="K266" s="2">
        <f>TREND(Calibration!$A$2:$A$4,Calibration!$C$2:$C$4,E266)</f>
        <v>410.0461766441008</v>
      </c>
      <c r="L266" s="2">
        <f>TREND(Calibration!$A$2:$A$4,Calibration!$D$2:$D$4,G266)</f>
        <v>525.00500822964386</v>
      </c>
    </row>
    <row r="267" spans="1:12" x14ac:dyDescent="0.25">
      <c r="A267">
        <v>1325584</v>
      </c>
      <c r="B267">
        <v>14.869999890000001</v>
      </c>
      <c r="C267">
        <v>0.29124999000000001</v>
      </c>
      <c r="D267">
        <v>35.1570015</v>
      </c>
      <c r="E267">
        <v>0.24671000000000001</v>
      </c>
      <c r="F267">
        <v>35.911998750000002</v>
      </c>
      <c r="G267">
        <v>0.72199999999999998</v>
      </c>
      <c r="H267">
        <v>31.03100014</v>
      </c>
      <c r="J267" s="2">
        <f>TREND(Calibration!$A$2:$A$4,Calibration!$B$2:$B$4,C267)</f>
        <v>264.30885336395318</v>
      </c>
      <c r="K267" s="2">
        <f>TREND(Calibration!$A$2:$A$4,Calibration!$C$2:$C$4,E267)</f>
        <v>409.65584546678383</v>
      </c>
      <c r="L267" s="2">
        <f>TREND(Calibration!$A$2:$A$4,Calibration!$D$2:$D$4,G267)</f>
        <v>524.57981115217979</v>
      </c>
    </row>
    <row r="268" spans="1:12" x14ac:dyDescent="0.25">
      <c r="A268">
        <v>1330585</v>
      </c>
      <c r="B268">
        <v>14.86699963</v>
      </c>
      <c r="C268">
        <v>0.29783999999999999</v>
      </c>
      <c r="D268">
        <v>35.152000430000001</v>
      </c>
      <c r="E268">
        <v>0.24671000000000001</v>
      </c>
      <c r="F268">
        <v>35.90499878</v>
      </c>
      <c r="G268">
        <v>0.72420001000000001</v>
      </c>
      <c r="H268">
        <v>31.021999359999999</v>
      </c>
      <c r="J268" s="2">
        <f>TREND(Calibration!$A$2:$A$4,Calibration!$B$2:$B$4,C268)</f>
        <v>293.45320343901381</v>
      </c>
      <c r="K268" s="2">
        <f>TREND(Calibration!$A$2:$A$4,Calibration!$C$2:$C$4,E268)</f>
        <v>409.65584546678383</v>
      </c>
      <c r="L268" s="2">
        <f>TREND(Calibration!$A$2:$A$4,Calibration!$D$2:$D$4,G268)</f>
        <v>526.13892615999964</v>
      </c>
    </row>
    <row r="269" spans="1:12" x14ac:dyDescent="0.25">
      <c r="A269">
        <v>1335677</v>
      </c>
      <c r="B269">
        <v>14.960000040000001</v>
      </c>
      <c r="C269">
        <v>0.29945999000000001</v>
      </c>
      <c r="D269">
        <v>35.13999939</v>
      </c>
      <c r="E269">
        <v>0.24681</v>
      </c>
      <c r="F269">
        <v>35.911998750000002</v>
      </c>
      <c r="G269">
        <v>0.72689998</v>
      </c>
      <c r="H269">
        <v>31.12800026</v>
      </c>
      <c r="J269" s="2">
        <f>TREND(Calibration!$A$2:$A$4,Calibration!$B$2:$B$4,C269)</f>
        <v>300.61761679773372</v>
      </c>
      <c r="K269" s="2">
        <f>TREND(Calibration!$A$2:$A$4,Calibration!$C$2:$C$4,E269)</f>
        <v>410.43650782141776</v>
      </c>
      <c r="L269" s="2">
        <f>TREND(Calibration!$A$2:$A$4,Calibration!$D$2:$D$4,G269)</f>
        <v>528.05235552971305</v>
      </c>
    </row>
    <row r="270" spans="1:12" x14ac:dyDescent="0.25">
      <c r="A270">
        <v>1340583</v>
      </c>
      <c r="B270">
        <v>15.04699993</v>
      </c>
      <c r="C270">
        <v>0.29599999999999999</v>
      </c>
      <c r="D270">
        <v>35.133998869999999</v>
      </c>
      <c r="E270">
        <v>0.24671000000000001</v>
      </c>
      <c r="F270">
        <v>35.965999600000004</v>
      </c>
      <c r="G270">
        <v>0.73280000999999995</v>
      </c>
      <c r="H270">
        <v>31.12800026</v>
      </c>
      <c r="J270" s="2">
        <f>TREND(Calibration!$A$2:$A$4,Calibration!$B$2:$B$4,C270)</f>
        <v>285.3157948253529</v>
      </c>
      <c r="K270" s="2">
        <f>TREND(Calibration!$A$2:$A$4,Calibration!$C$2:$C$4,E270)</f>
        <v>409.65584546678383</v>
      </c>
      <c r="L270" s="2">
        <f>TREND(Calibration!$A$2:$A$4,Calibration!$D$2:$D$4,G270)</f>
        <v>532.23362076013791</v>
      </c>
    </row>
    <row r="271" spans="1:12" x14ac:dyDescent="0.25">
      <c r="A271">
        <v>1345585</v>
      </c>
      <c r="B271">
        <v>15.130000109999999</v>
      </c>
      <c r="C271">
        <v>0.29794999999999999</v>
      </c>
      <c r="D271">
        <v>35.145000459999999</v>
      </c>
      <c r="E271">
        <v>0.24692</v>
      </c>
      <c r="F271">
        <v>35.97000122</v>
      </c>
      <c r="G271">
        <v>0.73280000999999995</v>
      </c>
      <c r="H271">
        <v>31.09399986</v>
      </c>
      <c r="J271" s="2">
        <f>TREND(Calibration!$A$2:$A$4,Calibration!$B$2:$B$4,C271)</f>
        <v>293.93967895396099</v>
      </c>
      <c r="K271" s="2">
        <f>TREND(Calibration!$A$2:$A$4,Calibration!$C$2:$C$4,E271)</f>
        <v>411.29523641151536</v>
      </c>
      <c r="L271" s="2">
        <f>TREND(Calibration!$A$2:$A$4,Calibration!$D$2:$D$4,G271)</f>
        <v>532.23362076013791</v>
      </c>
    </row>
    <row r="272" spans="1:12" x14ac:dyDescent="0.25">
      <c r="A272">
        <v>1350584</v>
      </c>
      <c r="B272">
        <v>15.09399986</v>
      </c>
      <c r="C272">
        <v>0.29940999000000001</v>
      </c>
      <c r="D272">
        <v>35.173999790000003</v>
      </c>
      <c r="E272">
        <v>0.24676000000000001</v>
      </c>
      <c r="F272">
        <v>35.916999820000001</v>
      </c>
      <c r="G272">
        <v>0.72149998000000004</v>
      </c>
      <c r="H272">
        <v>31.062000269999999</v>
      </c>
      <c r="J272" s="2">
        <f>TREND(Calibration!$A$2:$A$4,Calibration!$B$2:$B$4,C272)</f>
        <v>300.39649156366681</v>
      </c>
      <c r="K272" s="2">
        <f>TREND(Calibration!$A$2:$A$4,Calibration!$C$2:$C$4,E272)</f>
        <v>410.0461766441008</v>
      </c>
      <c r="L272" s="2">
        <f>TREND(Calibration!$A$2:$A$4,Calibration!$D$2:$D$4,G272)</f>
        <v>524.22545426916111</v>
      </c>
    </row>
    <row r="273" spans="1:12" x14ac:dyDescent="0.25">
      <c r="A273">
        <v>1355584</v>
      </c>
      <c r="B273">
        <v>15.06299973</v>
      </c>
      <c r="C273">
        <v>0.29908001000000001</v>
      </c>
      <c r="D273">
        <v>35.162998199999997</v>
      </c>
      <c r="E273">
        <v>0.24665000000000001</v>
      </c>
      <c r="F273">
        <v>35.929000850000001</v>
      </c>
      <c r="G273">
        <v>0.72369998999999996</v>
      </c>
      <c r="H273">
        <v>31.049999239999998</v>
      </c>
      <c r="J273" s="2">
        <f>TREND(Calibration!$A$2:$A$4,Calibration!$B$2:$B$4,C273)</f>
        <v>298.93715346891918</v>
      </c>
      <c r="K273" s="2">
        <f>TREND(Calibration!$A$2:$A$4,Calibration!$C$2:$C$4,E273)</f>
        <v>409.1874480540032</v>
      </c>
      <c r="L273" s="2">
        <f>TREND(Calibration!$A$2:$A$4,Calibration!$D$2:$D$4,G273)</f>
        <v>525.78456927698085</v>
      </c>
    </row>
    <row r="274" spans="1:12" x14ac:dyDescent="0.25">
      <c r="A274">
        <v>1360584</v>
      </c>
      <c r="B274">
        <v>14.989000320000001</v>
      </c>
      <c r="C274">
        <v>0.29914001000000001</v>
      </c>
      <c r="D274">
        <v>35.153999329999998</v>
      </c>
      <c r="E274">
        <v>0.24671000000000001</v>
      </c>
      <c r="F274">
        <v>35.923999790000003</v>
      </c>
      <c r="G274">
        <v>0.72530001</v>
      </c>
      <c r="H274">
        <v>31.025999070000001</v>
      </c>
      <c r="J274" s="2">
        <f>TREND(Calibration!$A$2:$A$4,Calibration!$B$2:$B$4,C274)</f>
        <v>299.20250374979946</v>
      </c>
      <c r="K274" s="2">
        <f>TREND(Calibration!$A$2:$A$4,Calibration!$C$2:$C$4,E274)</f>
        <v>409.65584546678383</v>
      </c>
      <c r="L274" s="2">
        <f>TREND(Calibration!$A$2:$A$4,Calibration!$D$2:$D$4,G274)</f>
        <v>526.9184801204824</v>
      </c>
    </row>
    <row r="275" spans="1:12" x14ac:dyDescent="0.25">
      <c r="A275">
        <v>1365584</v>
      </c>
      <c r="B275">
        <v>14.946999549999999</v>
      </c>
      <c r="C275">
        <v>0.29940999000000001</v>
      </c>
      <c r="D275">
        <v>35.151000979999999</v>
      </c>
      <c r="E275">
        <v>0.24703</v>
      </c>
      <c r="F275">
        <v>35.917999270000003</v>
      </c>
      <c r="G275">
        <v>0.72310001000000002</v>
      </c>
      <c r="H275">
        <v>31.041999820000001</v>
      </c>
      <c r="J275" s="2">
        <f>TREND(Calibration!$A$2:$A$4,Calibration!$B$2:$B$4,C275)</f>
        <v>300.39649156366681</v>
      </c>
      <c r="K275" s="2">
        <f>TREND(Calibration!$A$2:$A$4,Calibration!$C$2:$C$4,E275)</f>
        <v>412.15396500161273</v>
      </c>
      <c r="L275" s="2">
        <f>TREND(Calibration!$A$2:$A$4,Calibration!$D$2:$D$4,G275)</f>
        <v>525.35937219951677</v>
      </c>
    </row>
    <row r="276" spans="1:12" x14ac:dyDescent="0.25">
      <c r="A276">
        <v>1370584</v>
      </c>
      <c r="B276">
        <v>14.86900043</v>
      </c>
      <c r="C276">
        <v>0.29887000000000002</v>
      </c>
      <c r="D276">
        <v>35.198001859999998</v>
      </c>
      <c r="E276">
        <v>0.24703</v>
      </c>
      <c r="F276">
        <v>35.931999210000001</v>
      </c>
      <c r="G276">
        <v>0.72259998000000003</v>
      </c>
      <c r="H276">
        <v>31.0340004</v>
      </c>
      <c r="J276" s="2">
        <f>TREND(Calibration!$A$2:$A$4,Calibration!$B$2:$B$4,C276)</f>
        <v>298.00838326079156</v>
      </c>
      <c r="K276" s="2">
        <f>TREND(Calibration!$A$2:$A$4,Calibration!$C$2:$C$4,E276)</f>
        <v>412.15396500161273</v>
      </c>
      <c r="L276" s="2">
        <f>TREND(Calibration!$A$2:$A$4,Calibration!$D$2:$D$4,G276)</f>
        <v>525.00500822964386</v>
      </c>
    </row>
    <row r="277" spans="1:12" x14ac:dyDescent="0.25">
      <c r="A277">
        <v>1375585</v>
      </c>
      <c r="B277">
        <v>14.894000050000001</v>
      </c>
      <c r="C277">
        <v>0.30005999999999999</v>
      </c>
      <c r="D277">
        <v>35.221000670000002</v>
      </c>
      <c r="E277">
        <v>0.24703</v>
      </c>
      <c r="F277">
        <v>35.95299911</v>
      </c>
      <c r="G277">
        <v>0.72039998000000005</v>
      </c>
      <c r="H277">
        <v>31.069000240000001</v>
      </c>
      <c r="J277" s="2">
        <f>TREND(Calibration!$A$2:$A$4,Calibration!$B$2:$B$4,C277)</f>
        <v>303.27116383158295</v>
      </c>
      <c r="K277" s="2">
        <f>TREND(Calibration!$A$2:$A$4,Calibration!$C$2:$C$4,E277)</f>
        <v>412.15396500161273</v>
      </c>
      <c r="L277" s="2">
        <f>TREND(Calibration!$A$2:$A$4,Calibration!$D$2:$D$4,G277)</f>
        <v>523.44590030867835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'1E'!$J32 + Calibration!$C$11</f>
        <v>404.59659200464131</v>
      </c>
      <c r="C3" s="3">
        <v>396.54071790893045</v>
      </c>
      <c r="D3" s="3">
        <v>551.36813414975222</v>
      </c>
      <c r="E3" s="3">
        <f>(C3-B$93)/(7*35314.6667/1400)</f>
        <v>3.8025320831583158E-2</v>
      </c>
      <c r="G3" s="3">
        <f>'2E'!$J32 + Calibration!$C$11</f>
        <v>369.65880502207511</v>
      </c>
      <c r="H3" s="3">
        <v>399.8975660338574</v>
      </c>
      <c r="I3" s="3">
        <v>557.10846478001758</v>
      </c>
      <c r="J3" s="3">
        <f>(H3-G$93)/(7*35314.6667/1400)</f>
        <v>4.2899203949653728E-2</v>
      </c>
      <c r="L3" s="3">
        <f>'3E'!$J32 + Calibration!$C$11</f>
        <v>404.59659200464131</v>
      </c>
      <c r="M3" s="3">
        <v>414.2617533591249</v>
      </c>
      <c r="N3" s="3">
        <v>543.00565329688163</v>
      </c>
      <c r="O3" s="3">
        <f>(M3-L$93)/(7*35314.6667/1400)</f>
        <v>0.14996587389922769</v>
      </c>
      <c r="Q3" s="3">
        <f>'4E'!$J188 + Calibration!$C$11</f>
        <v>395.26519557711282</v>
      </c>
      <c r="R3" s="3">
        <v>409.1874480540032</v>
      </c>
      <c r="S3" s="3">
        <v>511.61087507827443</v>
      </c>
      <c r="T3" s="3">
        <f>(R3-Q$93)/(7*35314.6667/1400)</f>
        <v>0.13603054767960457</v>
      </c>
    </row>
    <row r="4" spans="1:20" x14ac:dyDescent="0.25">
      <c r="A4" s="3">
        <f>1/12+A3</f>
        <v>2.5833333333333335</v>
      </c>
      <c r="B4" s="3">
        <f>'1E'!$J33 + Calibration!$C$11</f>
        <v>389.02946397642705</v>
      </c>
      <c r="C4" s="3">
        <v>397.39944649902804</v>
      </c>
      <c r="D4" s="3">
        <v>555.97458937078693</v>
      </c>
      <c r="E4" s="3">
        <f t="shared" ref="E4:E67" si="0">(C4-B$93)/(7*35314.6667/1400)</f>
        <v>4.2888617984534055E-2</v>
      </c>
      <c r="G4" s="3">
        <f>'2E'!$J33 + Calibration!$C$11</f>
        <v>375.40810533286077</v>
      </c>
      <c r="H4" s="3">
        <v>399.50723485653998</v>
      </c>
      <c r="I4" s="3">
        <v>557.10846478001758</v>
      </c>
      <c r="J4" s="3">
        <f t="shared" ref="J4:J67" si="1">(H4-G$93)/(7*35314.6667/1400)</f>
        <v>4.0688614334674182E-2</v>
      </c>
      <c r="L4" s="3">
        <f>'3E'!$J33 + Calibration!$C$11</f>
        <v>395.97270787603321</v>
      </c>
      <c r="M4" s="3">
        <v>414.2617533591249</v>
      </c>
      <c r="N4" s="3">
        <v>541.09217431918887</v>
      </c>
      <c r="O4" s="3">
        <f t="shared" ref="O4:O67" si="2">(M4-L$93)/(7*35314.6667/1400)</f>
        <v>0.14996587389922769</v>
      </c>
      <c r="Q4" s="3">
        <f>'4E'!$J189 + Calibration!$C$11</f>
        <v>384.25311469553577</v>
      </c>
      <c r="R4" s="3">
        <v>409.65584546678383</v>
      </c>
      <c r="S4" s="3">
        <v>521.95766092957467</v>
      </c>
      <c r="T4" s="3">
        <f t="shared" ref="T4:T67" si="3">(R4-Q$93)/(7*35314.6667/1400)</f>
        <v>0.13868325521757849</v>
      </c>
    </row>
    <row r="5" spans="1:20" x14ac:dyDescent="0.25">
      <c r="A5" s="3">
        <f t="shared" ref="A5:A68" si="4">1/12+A4</f>
        <v>2.666666666666667</v>
      </c>
      <c r="B5" s="3">
        <f>'1E'!$J34 + Calibration!$C$11</f>
        <v>413.88394028554382</v>
      </c>
      <c r="C5" s="3">
        <v>396.93097102001207</v>
      </c>
      <c r="D5" s="3">
        <v>554.84067852728549</v>
      </c>
      <c r="E5" s="3">
        <f t="shared" si="0"/>
        <v>4.0235468328637801E-2</v>
      </c>
      <c r="G5" s="3">
        <f>'2E'!$J34 + Calibration!$C$11</f>
        <v>379.25572863067129</v>
      </c>
      <c r="H5" s="3">
        <v>399.0388374437598</v>
      </c>
      <c r="I5" s="3">
        <v>552.14768811023498</v>
      </c>
      <c r="J5" s="3">
        <f t="shared" si="1"/>
        <v>3.8035906796702837E-2</v>
      </c>
      <c r="L5" s="3">
        <f>'3E'!$J34 + Calibration!$C$11</f>
        <v>404.59659200464131</v>
      </c>
      <c r="M5" s="3">
        <v>409.65584546678383</v>
      </c>
      <c r="N5" s="3">
        <v>542.22609224954465</v>
      </c>
      <c r="O5" s="3">
        <f t="shared" si="2"/>
        <v>0.12388091644249447</v>
      </c>
      <c r="Q5" s="3">
        <f>'4E'!$J190 + Calibration!$C$11</f>
        <v>384.25311469553577</v>
      </c>
      <c r="R5" s="3">
        <v>409.65584546678383</v>
      </c>
      <c r="S5" s="3">
        <v>511.96523196129317</v>
      </c>
      <c r="T5" s="3">
        <f t="shared" si="3"/>
        <v>0.13868325521757849</v>
      </c>
    </row>
    <row r="6" spans="1:20" x14ac:dyDescent="0.25">
      <c r="A6" s="3">
        <f t="shared" si="4"/>
        <v>2.7500000000000004</v>
      </c>
      <c r="B6" s="3">
        <f>'1E'!$J35 + Calibration!$C$11</f>
        <v>410.08054203454668</v>
      </c>
      <c r="C6" s="3">
        <v>397.39944649902804</v>
      </c>
      <c r="D6" s="3">
        <v>551.36813414975222</v>
      </c>
      <c r="E6" s="3">
        <f t="shared" si="0"/>
        <v>4.2888617984534055E-2</v>
      </c>
      <c r="G6" s="3">
        <f>'2E'!$J35 + Calibration!$C$11</f>
        <v>381.37853087771333</v>
      </c>
      <c r="H6" s="3">
        <v>399.50723485653998</v>
      </c>
      <c r="I6" s="3">
        <v>554.06111747994839</v>
      </c>
      <c r="J6" s="3">
        <f t="shared" si="1"/>
        <v>4.0688614334674182E-2</v>
      </c>
      <c r="L6" s="3">
        <f>'3E'!$J35 + Calibration!$C$11</f>
        <v>395.75167109206001</v>
      </c>
      <c r="M6" s="3">
        <v>409.65584546678383</v>
      </c>
      <c r="N6" s="3">
        <v>535.70616513767118</v>
      </c>
      <c r="O6" s="3">
        <f t="shared" si="2"/>
        <v>0.12388091644249447</v>
      </c>
      <c r="Q6" s="3">
        <f>'4E'!$J191 + Calibration!$C$11</f>
        <v>385.44723518454367</v>
      </c>
      <c r="R6" s="3">
        <v>410.0461766441008</v>
      </c>
      <c r="S6" s="3">
        <v>518.83948052191431</v>
      </c>
      <c r="T6" s="3">
        <f t="shared" si="3"/>
        <v>0.14089384483255546</v>
      </c>
    </row>
    <row r="7" spans="1:20" x14ac:dyDescent="0.25">
      <c r="A7" s="3">
        <f t="shared" si="4"/>
        <v>2.8333333333333339</v>
      </c>
      <c r="B7" s="3">
        <f>'1E'!$J36 + Calibration!$C$11</f>
        <v>404.33128594880787</v>
      </c>
      <c r="C7" s="3">
        <v>396.93097102001207</v>
      </c>
      <c r="D7" s="3">
        <v>556.39978644825112</v>
      </c>
      <c r="E7" s="3">
        <f t="shared" si="0"/>
        <v>4.0235468328637801E-2</v>
      </c>
      <c r="G7" s="3">
        <f>'2E'!$J36 + Calibration!$C$11</f>
        <v>383.28016366564162</v>
      </c>
      <c r="H7" s="3">
        <v>402.00535439136934</v>
      </c>
      <c r="I7" s="3">
        <v>556.75415041812403</v>
      </c>
      <c r="J7" s="3">
        <f t="shared" si="1"/>
        <v>5.4836387870531203E-2</v>
      </c>
      <c r="L7" s="3">
        <f>'3E'!$J36 + Calibration!$C$11</f>
        <v>386.64122299841125</v>
      </c>
      <c r="M7" s="3">
        <v>412.54429617892993</v>
      </c>
      <c r="N7" s="3">
        <v>543.71432454179399</v>
      </c>
      <c r="O7" s="3">
        <f t="shared" si="2"/>
        <v>0.14023927959332719</v>
      </c>
      <c r="Q7" s="3">
        <f>'4E'!$J192 + Calibration!$C$11</f>
        <v>389.02946397642705</v>
      </c>
      <c r="R7" s="3">
        <v>409.65584546678383</v>
      </c>
      <c r="S7" s="3">
        <v>516.92600863107577</v>
      </c>
      <c r="T7" s="3">
        <f t="shared" si="3"/>
        <v>0.13868325521757849</v>
      </c>
    </row>
    <row r="8" spans="1:20" x14ac:dyDescent="0.25">
      <c r="A8" s="3">
        <f t="shared" si="4"/>
        <v>2.9166666666666674</v>
      </c>
      <c r="B8" s="3">
        <f>'1E'!$J37 + Calibration!$C$11</f>
        <v>384.96075966959648</v>
      </c>
      <c r="C8" s="3">
        <v>396.93097102001207</v>
      </c>
      <c r="D8" s="3">
        <v>555.19503541030417</v>
      </c>
      <c r="E8" s="3">
        <f t="shared" si="0"/>
        <v>4.0235468328637801E-2</v>
      </c>
      <c r="G8" s="3">
        <f>'2E'!$J37 + Calibration!$C$11</f>
        <v>383.54546972147506</v>
      </c>
      <c r="H8" s="3">
        <v>399.50723485653998</v>
      </c>
      <c r="I8" s="3">
        <v>554.84067852728549</v>
      </c>
      <c r="J8" s="3">
        <f t="shared" si="1"/>
        <v>4.0688614334674182E-2</v>
      </c>
      <c r="L8" s="3">
        <f>'3E'!$J37 + Calibration!$C$11</f>
        <v>398.84742436899643</v>
      </c>
      <c r="M8" s="3">
        <v>411.76363382429577</v>
      </c>
      <c r="N8" s="3">
        <v>537.26527305863681</v>
      </c>
      <c r="O8" s="3">
        <f t="shared" si="2"/>
        <v>0.13581810036337194</v>
      </c>
      <c r="Q8" s="3">
        <f>'4E'!$J193 + Calibration!$C$11</f>
        <v>389.73706472544114</v>
      </c>
      <c r="R8" s="3">
        <v>408.79711687668623</v>
      </c>
      <c r="S8" s="3">
        <v>513.5243044479879</v>
      </c>
      <c r="T8" s="3">
        <f t="shared" si="3"/>
        <v>0.1338199580646276</v>
      </c>
    </row>
    <row r="9" spans="1:20" x14ac:dyDescent="0.25">
      <c r="A9" s="3">
        <f t="shared" si="4"/>
        <v>3.0000000000000009</v>
      </c>
      <c r="B9" s="3">
        <f>'1E'!$J38 + Calibration!$C$11</f>
        <v>391.90400356920287</v>
      </c>
      <c r="C9" s="3">
        <v>396.93097102001207</v>
      </c>
      <c r="D9" s="3">
        <v>554.84067852728549</v>
      </c>
      <c r="E9" s="3">
        <f t="shared" si="0"/>
        <v>4.0235468328637801E-2</v>
      </c>
      <c r="G9" s="3">
        <f>'2E'!$J38 + Calibration!$C$11</f>
        <v>386.42018621443782</v>
      </c>
      <c r="H9" s="3">
        <v>399.50723485653998</v>
      </c>
      <c r="I9" s="3">
        <v>552.92724207071774</v>
      </c>
      <c r="J9" s="3">
        <f t="shared" si="1"/>
        <v>4.0688614334674182E-2</v>
      </c>
      <c r="L9" s="3">
        <f>'3E'!$J38 + Calibration!$C$11</f>
        <v>398.84742436899643</v>
      </c>
      <c r="M9" s="3">
        <v>412.15396500161273</v>
      </c>
      <c r="N9" s="3">
        <v>533.79272868110365</v>
      </c>
      <c r="O9" s="3">
        <f t="shared" si="2"/>
        <v>0.13802868997834891</v>
      </c>
      <c r="Q9" s="3">
        <f>'4E'!$J194 + Calibration!$C$11</f>
        <v>390.00241500632143</v>
      </c>
      <c r="R9" s="3">
        <v>409.1874480540032</v>
      </c>
      <c r="S9" s="3">
        <v>510.83131403093745</v>
      </c>
      <c r="T9" s="3">
        <f t="shared" si="3"/>
        <v>0.13603054767960457</v>
      </c>
    </row>
    <row r="10" spans="1:20" x14ac:dyDescent="0.25">
      <c r="A10" s="3">
        <f t="shared" si="4"/>
        <v>3.0833333333333344</v>
      </c>
      <c r="B10" s="3">
        <f>'1E'!$J39 + Calibration!$C$11</f>
        <v>401.94317764593239</v>
      </c>
      <c r="C10" s="3">
        <v>397.39944649902804</v>
      </c>
      <c r="D10" s="3">
        <v>561.36056311803372</v>
      </c>
      <c r="E10" s="3">
        <f t="shared" si="0"/>
        <v>4.2888617984534055E-2</v>
      </c>
      <c r="G10" s="3">
        <f>'2E'!$J39 + Calibration!$C$11</f>
        <v>383.28016366564162</v>
      </c>
      <c r="H10" s="3">
        <v>399.50723485653998</v>
      </c>
      <c r="I10" s="3">
        <v>547.96642996666424</v>
      </c>
      <c r="J10" s="3">
        <f t="shared" si="1"/>
        <v>4.0688614334674182E-2</v>
      </c>
      <c r="L10" s="3">
        <f>'3E'!$J39 + Calibration!$C$11</f>
        <v>398.58198563802245</v>
      </c>
      <c r="M10" s="3">
        <v>412.15396500161273</v>
      </c>
      <c r="N10" s="3">
        <v>536.06052202068997</v>
      </c>
      <c r="O10" s="3">
        <f t="shared" si="2"/>
        <v>0.13802868997834891</v>
      </c>
      <c r="Q10" s="3">
        <f>'4E'!$J195 + Calibration!$C$11</f>
        <v>388.54298846148009</v>
      </c>
      <c r="R10" s="3">
        <v>409.65584546678383</v>
      </c>
      <c r="S10" s="3">
        <v>516.2173302993092</v>
      </c>
      <c r="T10" s="3">
        <f t="shared" si="3"/>
        <v>0.13868325521757849</v>
      </c>
    </row>
    <row r="11" spans="1:20" x14ac:dyDescent="0.25">
      <c r="A11" s="3">
        <f t="shared" si="4"/>
        <v>3.1666666666666679</v>
      </c>
      <c r="B11" s="3">
        <f>'1E'!$J40 + Calibration!$C$11</f>
        <v>386.42018621443782</v>
      </c>
      <c r="C11" s="3">
        <v>396.93097102001207</v>
      </c>
      <c r="D11" s="3">
        <v>557.10846478001758</v>
      </c>
      <c r="E11" s="3">
        <f t="shared" si="0"/>
        <v>4.0235468328637801E-2</v>
      </c>
      <c r="G11" s="3">
        <f>'2E'!$J40 + Calibration!$C$11</f>
        <v>387.34886797247219</v>
      </c>
      <c r="H11" s="3">
        <v>399.0388374437598</v>
      </c>
      <c r="I11" s="3">
        <v>546.83255455743358</v>
      </c>
      <c r="J11" s="3">
        <f t="shared" si="1"/>
        <v>3.8035906796702837E-2</v>
      </c>
      <c r="L11" s="3">
        <f>'3E'!$J40 + Calibration!$C$11</f>
        <v>385.71254124037711</v>
      </c>
      <c r="M11" s="3">
        <v>411.76363382429577</v>
      </c>
      <c r="N11" s="3">
        <v>534.92660409033431</v>
      </c>
      <c r="O11" s="3">
        <f t="shared" si="2"/>
        <v>0.13581810036337194</v>
      </c>
      <c r="Q11" s="3">
        <f>'4E'!$J196 + Calibration!$C$11</f>
        <v>399.77610612703035</v>
      </c>
      <c r="R11" s="3">
        <v>409.65584546678383</v>
      </c>
      <c r="S11" s="3">
        <v>522.31202489944758</v>
      </c>
      <c r="T11" s="3">
        <f t="shared" si="3"/>
        <v>0.13868325521757849</v>
      </c>
    </row>
    <row r="12" spans="1:20" x14ac:dyDescent="0.25">
      <c r="A12" s="3">
        <f t="shared" si="4"/>
        <v>3.2500000000000013</v>
      </c>
      <c r="B12" s="3">
        <f>'1E'!$J41 + Calibration!$C$11</f>
        <v>387.83534348741915</v>
      </c>
      <c r="C12" s="3">
        <v>396.93097102001207</v>
      </c>
      <c r="D12" s="3">
        <v>559.4471337483202</v>
      </c>
      <c r="E12" s="3">
        <f t="shared" si="0"/>
        <v>4.0235468328637801E-2</v>
      </c>
      <c r="G12" s="3">
        <f>'2E'!$J41 + Calibration!$C$11</f>
        <v>382.08604317663372</v>
      </c>
      <c r="H12" s="3">
        <v>399.50723485653998</v>
      </c>
      <c r="I12" s="3">
        <v>546.0529935100966</v>
      </c>
      <c r="J12" s="3">
        <f t="shared" si="1"/>
        <v>4.0688614334674182E-2</v>
      </c>
      <c r="L12" s="3">
        <f>'3E'!$J41 + Calibration!$C$11</f>
        <v>381.86500639266029</v>
      </c>
      <c r="M12" s="3">
        <v>412.54429617892993</v>
      </c>
      <c r="N12" s="3">
        <v>530.32014886929937</v>
      </c>
      <c r="O12" s="3">
        <f t="shared" si="2"/>
        <v>0.14023927959332719</v>
      </c>
      <c r="Q12" s="3">
        <f>'4E'!$J197 + Calibration!$C$11</f>
        <v>389.02946397642705</v>
      </c>
      <c r="R12" s="3">
        <v>409.65584546678383</v>
      </c>
      <c r="S12" s="3">
        <v>513.09910737052383</v>
      </c>
      <c r="T12" s="3">
        <f t="shared" si="3"/>
        <v>0.13868325521757849</v>
      </c>
    </row>
    <row r="13" spans="1:20" x14ac:dyDescent="0.25">
      <c r="A13" s="3">
        <f t="shared" si="4"/>
        <v>3.3333333333333348</v>
      </c>
      <c r="B13" s="3">
        <f>'1E'!$J42 + Calibration!$C$11</f>
        <v>393.3192935173243</v>
      </c>
      <c r="C13" s="3">
        <v>394.82326072873548</v>
      </c>
      <c r="D13" s="3">
        <v>554.48631455741247</v>
      </c>
      <c r="E13" s="3">
        <f t="shared" si="0"/>
        <v>2.8298726525682664E-2</v>
      </c>
      <c r="G13" s="3">
        <f>'2E'!$J42 + Calibration!$C$11</f>
        <v>379.25572863067129</v>
      </c>
      <c r="H13" s="3">
        <v>399.50723485653998</v>
      </c>
      <c r="I13" s="3">
        <v>544.13952161925806</v>
      </c>
      <c r="J13" s="3">
        <f t="shared" si="1"/>
        <v>4.0688614334674182E-2</v>
      </c>
      <c r="L13" s="3">
        <f>'3E'!$J42 + Calibration!$C$11</f>
        <v>387.34886797247219</v>
      </c>
      <c r="M13" s="3">
        <v>412.15396500161273</v>
      </c>
      <c r="N13" s="3">
        <v>530.32014886929937</v>
      </c>
      <c r="O13" s="3">
        <f t="shared" si="2"/>
        <v>0.13802868997834891</v>
      </c>
      <c r="Q13" s="3">
        <f>'4E'!$J198 + Calibration!$C$11</f>
        <v>387.34886797247219</v>
      </c>
      <c r="R13" s="3">
        <v>409.1874480540032</v>
      </c>
      <c r="S13" s="3">
        <v>521.17810696909191</v>
      </c>
      <c r="T13" s="3">
        <f t="shared" si="3"/>
        <v>0.13603054767960457</v>
      </c>
    </row>
    <row r="14" spans="1:20" x14ac:dyDescent="0.25">
      <c r="A14" s="3">
        <f t="shared" si="4"/>
        <v>3.4166666666666683</v>
      </c>
      <c r="B14" s="3">
        <f>'1E'!$J43 + Calibration!$C$11</f>
        <v>390.48889052126839</v>
      </c>
      <c r="C14" s="3">
        <v>396.93097102001207</v>
      </c>
      <c r="D14" s="3">
        <v>554.48631455741247</v>
      </c>
      <c r="E14" s="3">
        <f t="shared" si="0"/>
        <v>4.0235468328637801E-2</v>
      </c>
      <c r="G14" s="3">
        <f>'2E'!$J43 + Calibration!$C$11</f>
        <v>387.83534348741915</v>
      </c>
      <c r="H14" s="3">
        <v>399.50723485653998</v>
      </c>
      <c r="I14" s="3">
        <v>546.0529935100966</v>
      </c>
      <c r="J14" s="3">
        <f t="shared" si="1"/>
        <v>4.0688614334674182E-2</v>
      </c>
      <c r="L14" s="3">
        <f>'3E'!$J43 + Calibration!$C$11</f>
        <v>369.65880502207511</v>
      </c>
      <c r="M14" s="3">
        <v>412.15396500161273</v>
      </c>
      <c r="N14" s="3">
        <v>537.61963702850983</v>
      </c>
      <c r="O14" s="3">
        <f t="shared" si="2"/>
        <v>0.13802868997834891</v>
      </c>
      <c r="Q14" s="3">
        <f>'4E'!$J199 + Calibration!$C$11</f>
        <v>417.7314751332604</v>
      </c>
      <c r="R14" s="3">
        <v>409.65584546678383</v>
      </c>
      <c r="S14" s="3">
        <v>511.96523196129317</v>
      </c>
      <c r="T14" s="3">
        <f t="shared" si="3"/>
        <v>0.13868325521757849</v>
      </c>
    </row>
    <row r="15" spans="1:20" x14ac:dyDescent="0.25">
      <c r="A15" s="3">
        <f t="shared" si="4"/>
        <v>3.5000000000000018</v>
      </c>
      <c r="B15" s="3">
        <f>'1E'!$J44 + Calibration!$C$11</f>
        <v>383.54546972147506</v>
      </c>
      <c r="C15" s="3">
        <v>397.39944649902804</v>
      </c>
      <c r="D15" s="3">
        <v>554.06111747994839</v>
      </c>
      <c r="E15" s="3">
        <f t="shared" si="0"/>
        <v>4.2888617984534055E-2</v>
      </c>
      <c r="G15" s="3">
        <f>'2E'!$J44 + Calibration!$C$11</f>
        <v>382.08604317663372</v>
      </c>
      <c r="H15" s="3">
        <v>399.50723485653998</v>
      </c>
      <c r="I15" s="3">
        <v>543.71432454179399</v>
      </c>
      <c r="J15" s="3">
        <f t="shared" si="1"/>
        <v>4.0688614334674182E-2</v>
      </c>
      <c r="L15" s="3">
        <f>'3E'!$J44 + Calibration!$C$11</f>
        <v>385.44723518454367</v>
      </c>
      <c r="M15" s="3">
        <v>415.12048194922249</v>
      </c>
      <c r="N15" s="3">
        <v>534.92660409033431</v>
      </c>
      <c r="O15" s="3">
        <f t="shared" si="2"/>
        <v>0.15482917105217858</v>
      </c>
      <c r="Q15" s="3">
        <f>'4E'!$J200 + Calibration!$C$11</f>
        <v>372.04704600009114</v>
      </c>
      <c r="R15" s="3">
        <v>408.79711687668623</v>
      </c>
      <c r="S15" s="3">
        <v>525.35937219951677</v>
      </c>
      <c r="T15" s="3">
        <f t="shared" si="3"/>
        <v>0.1338199580646276</v>
      </c>
    </row>
    <row r="16" spans="1:20" x14ac:dyDescent="0.25">
      <c r="A16" s="3">
        <f t="shared" si="4"/>
        <v>3.5833333333333353</v>
      </c>
      <c r="B16" s="3">
        <f>'1E'!$J45 + Calibration!$C$11</f>
        <v>383.54546972147506</v>
      </c>
      <c r="C16" s="3">
        <v>396.15046479784883</v>
      </c>
      <c r="D16" s="3">
        <v>554.06111747994839</v>
      </c>
      <c r="E16" s="3">
        <f t="shared" si="0"/>
        <v>3.5815173334528515E-2</v>
      </c>
      <c r="G16" s="3">
        <f>'2E'!$J45 + Calibration!$C$11</f>
        <v>380.89205536276614</v>
      </c>
      <c r="H16" s="3">
        <v>399.50723485653998</v>
      </c>
      <c r="I16" s="3">
        <v>546.40731495884438</v>
      </c>
      <c r="J16" s="3">
        <f t="shared" si="1"/>
        <v>4.0688614334674182E-2</v>
      </c>
      <c r="L16" s="3">
        <f>'3E'!$J45 + Calibration!$C$11</f>
        <v>384.25311469553577</v>
      </c>
      <c r="M16" s="3">
        <v>414.65216260267744</v>
      </c>
      <c r="N16" s="3">
        <v>529.96582742055159</v>
      </c>
      <c r="O16" s="3">
        <f t="shared" si="2"/>
        <v>0.15217690563212827</v>
      </c>
      <c r="Q16" s="3">
        <f>'4E'!$J201 + Calibration!$C$11</f>
        <v>403.62364097474716</v>
      </c>
      <c r="R16" s="3">
        <v>409.65584546678383</v>
      </c>
      <c r="S16" s="3">
        <v>514.30385840847066</v>
      </c>
      <c r="T16" s="3">
        <f t="shared" si="3"/>
        <v>0.13868325521757849</v>
      </c>
    </row>
    <row r="17" spans="1:20" x14ac:dyDescent="0.25">
      <c r="A17" s="3">
        <f t="shared" si="4"/>
        <v>3.6666666666666687</v>
      </c>
      <c r="B17" s="3">
        <f>'1E'!$J46 + Calibration!$C$11</f>
        <v>394.77872006216563</v>
      </c>
      <c r="C17" s="3">
        <v>396.54071790893045</v>
      </c>
      <c r="D17" s="3">
        <v>555.62023248776825</v>
      </c>
      <c r="E17" s="3">
        <f t="shared" si="0"/>
        <v>3.8025320831583158E-2</v>
      </c>
      <c r="G17" s="3">
        <f>'2E'!$J46 + Calibration!$C$11</f>
        <v>386.42018621443782</v>
      </c>
      <c r="H17" s="3">
        <v>399.50723485653998</v>
      </c>
      <c r="I17" s="3">
        <v>545.6277539115074</v>
      </c>
      <c r="J17" s="3">
        <f t="shared" si="1"/>
        <v>4.0688614334674182E-2</v>
      </c>
      <c r="L17" s="3">
        <f>'3E'!$J46 + Calibration!$C$11</f>
        <v>362.2732222042419</v>
      </c>
      <c r="M17" s="3">
        <v>414.2617533591249</v>
      </c>
      <c r="N17" s="3">
        <v>540.66697724172479</v>
      </c>
      <c r="O17" s="3">
        <f t="shared" si="2"/>
        <v>0.14996587389922769</v>
      </c>
      <c r="Q17" s="3">
        <f>'4E'!$J202 + Calibration!$C$11</f>
        <v>399.77610612703035</v>
      </c>
      <c r="R17" s="3">
        <v>409.1874480540032</v>
      </c>
      <c r="S17" s="3">
        <v>514.65821529148934</v>
      </c>
      <c r="T17" s="3">
        <f t="shared" si="3"/>
        <v>0.13603054767960457</v>
      </c>
    </row>
    <row r="18" spans="1:20" x14ac:dyDescent="0.25">
      <c r="A18" s="3">
        <f t="shared" si="4"/>
        <v>3.7500000000000022</v>
      </c>
      <c r="B18" s="3">
        <f>'1E'!$J47 + Calibration!$C$11</f>
        <v>406.98483298265734</v>
      </c>
      <c r="C18" s="3">
        <v>397.39944649902804</v>
      </c>
      <c r="D18" s="3">
        <v>560.93536604056965</v>
      </c>
      <c r="E18" s="3">
        <f t="shared" si="0"/>
        <v>4.2888617984534055E-2</v>
      </c>
      <c r="G18" s="3">
        <f>'2E'!$J47 + Calibration!$C$11</f>
        <v>404.59659200464131</v>
      </c>
      <c r="H18" s="3">
        <v>399.50723485653998</v>
      </c>
      <c r="I18" s="3">
        <v>546.40731495884438</v>
      </c>
      <c r="J18" s="3">
        <f t="shared" si="1"/>
        <v>4.0688614334674182E-2</v>
      </c>
      <c r="L18" s="3">
        <f>'3E'!$J47 + Calibration!$C$11</f>
        <v>393.3192935173243</v>
      </c>
      <c r="M18" s="3">
        <v>414.2617533591249</v>
      </c>
      <c r="N18" s="3">
        <v>541.44653828906178</v>
      </c>
      <c r="O18" s="3">
        <f t="shared" si="2"/>
        <v>0.14996587389922769</v>
      </c>
      <c r="Q18" s="3">
        <f>'4E'!$J203 + Calibration!$C$11</f>
        <v>373.72750932890591</v>
      </c>
      <c r="R18" s="3">
        <v>411.76363382429577</v>
      </c>
      <c r="S18" s="3">
        <v>524.22545426916111</v>
      </c>
      <c r="T18" s="3">
        <f t="shared" si="3"/>
        <v>0.15062043913845596</v>
      </c>
    </row>
    <row r="19" spans="1:20" x14ac:dyDescent="0.25">
      <c r="A19" s="3">
        <f t="shared" si="4"/>
        <v>3.8333333333333357</v>
      </c>
      <c r="B19" s="3">
        <f>'1E'!$J48 + Calibration!$C$11</f>
        <v>386.42018621443782</v>
      </c>
      <c r="C19" s="3">
        <v>396.93097102001207</v>
      </c>
      <c r="D19" s="3">
        <v>556.75415041812403</v>
      </c>
      <c r="E19" s="3">
        <f t="shared" si="0"/>
        <v>4.0235468328637801E-2</v>
      </c>
      <c r="G19" s="3">
        <f>'2E'!$J48 + Calibration!$C$11</f>
        <v>394.77872006216563</v>
      </c>
      <c r="H19" s="3">
        <v>399.0388374437598</v>
      </c>
      <c r="I19" s="3">
        <v>547.18686891932725</v>
      </c>
      <c r="J19" s="3">
        <f t="shared" si="1"/>
        <v>3.8035906796702837E-2</v>
      </c>
      <c r="L19" s="3">
        <f>'3E'!$J48 + Calibration!$C$11</f>
        <v>392.87695459909702</v>
      </c>
      <c r="M19" s="3">
        <v>414.65216260267744</v>
      </c>
      <c r="N19" s="3">
        <v>533.43837179808486</v>
      </c>
      <c r="O19" s="3">
        <f t="shared" si="2"/>
        <v>0.15217690563212827</v>
      </c>
      <c r="Q19" s="3">
        <f>'4E'!$J204 + Calibration!$C$11</f>
        <v>347.45787574680804</v>
      </c>
      <c r="R19" s="3">
        <v>410.0461766441008</v>
      </c>
      <c r="S19" s="3">
        <v>516.57165174805709</v>
      </c>
      <c r="T19" s="3">
        <f t="shared" si="3"/>
        <v>0.14089384483255546</v>
      </c>
    </row>
    <row r="20" spans="1:20" x14ac:dyDescent="0.25">
      <c r="A20" s="3">
        <f t="shared" si="4"/>
        <v>3.9166666666666692</v>
      </c>
      <c r="B20" s="3">
        <f>'1E'!$J49 + Calibration!$C$11</f>
        <v>387.34886797247219</v>
      </c>
      <c r="C20" s="3">
        <v>399.8975660338574</v>
      </c>
      <c r="D20" s="3">
        <v>556.39978644825112</v>
      </c>
      <c r="E20" s="3">
        <f t="shared" si="0"/>
        <v>5.7036391520391076E-2</v>
      </c>
      <c r="G20" s="3">
        <f>'2E'!$J49 + Calibration!$C$11</f>
        <v>391.90400356920287</v>
      </c>
      <c r="H20" s="3">
        <v>399.0388374437598</v>
      </c>
      <c r="I20" s="3">
        <v>549.87990185750277</v>
      </c>
      <c r="J20" s="3">
        <f t="shared" si="1"/>
        <v>3.8035906796702837E-2</v>
      </c>
      <c r="L20" s="3">
        <f>'3E'!$J49 + Calibration!$C$11</f>
        <v>394.55755060305211</v>
      </c>
      <c r="M20" s="3">
        <v>413.87150024804328</v>
      </c>
      <c r="N20" s="3">
        <v>544.49388558913097</v>
      </c>
      <c r="O20" s="3">
        <f t="shared" si="2"/>
        <v>0.14775572640217305</v>
      </c>
      <c r="Q20" s="3">
        <f>'4E'!$J205 + Calibration!$C$11</f>
        <v>392.1251730283164</v>
      </c>
      <c r="R20" s="3">
        <v>410.0461766441008</v>
      </c>
      <c r="S20" s="3">
        <v>516.57165174805709</v>
      </c>
      <c r="T20" s="3">
        <f t="shared" si="3"/>
        <v>0.14089384483255546</v>
      </c>
    </row>
    <row r="21" spans="1:20" x14ac:dyDescent="0.25">
      <c r="A21" s="3">
        <f t="shared" si="4"/>
        <v>4.0000000000000027</v>
      </c>
      <c r="B21" s="3">
        <f>'1E'!$J50 + Calibration!$C$11</f>
        <v>378.06165236671001</v>
      </c>
      <c r="C21" s="3">
        <v>399.8975660338574</v>
      </c>
      <c r="D21" s="3">
        <v>563.27403500887226</v>
      </c>
      <c r="E21" s="3">
        <f t="shared" si="0"/>
        <v>5.7036391520391076E-2</v>
      </c>
      <c r="G21" s="3">
        <f>'2E'!$J50 + Calibration!$C$11</f>
        <v>390.48889052126839</v>
      </c>
      <c r="H21" s="3">
        <v>399.50723485653998</v>
      </c>
      <c r="I21" s="3">
        <v>551.79333122721619</v>
      </c>
      <c r="J21" s="3">
        <f t="shared" si="1"/>
        <v>4.0688614334674182E-2</v>
      </c>
      <c r="L21" s="3">
        <f>'3E'!$J50 + Calibration!$C$11</f>
        <v>384.96075966959648</v>
      </c>
      <c r="M21" s="3">
        <v>412.15396500161273</v>
      </c>
      <c r="N21" s="3">
        <v>546.0529935100966</v>
      </c>
      <c r="O21" s="3">
        <f t="shared" si="2"/>
        <v>0.13802868997834891</v>
      </c>
      <c r="Q21" s="3">
        <f>'4E'!$J206 + Calibration!$C$11</f>
        <v>379.96324092959145</v>
      </c>
      <c r="R21" s="3">
        <v>409.65584546678383</v>
      </c>
      <c r="S21" s="3">
        <v>510.83131403093745</v>
      </c>
      <c r="T21" s="3">
        <f t="shared" si="3"/>
        <v>0.13868325521757849</v>
      </c>
    </row>
    <row r="22" spans="1:20" x14ac:dyDescent="0.25">
      <c r="A22" s="3">
        <f t="shared" si="4"/>
        <v>4.0833333333333357</v>
      </c>
      <c r="B22" s="3">
        <f>'1E'!$J51 + Calibration!$C$11</f>
        <v>394.77872006216563</v>
      </c>
      <c r="C22" s="3">
        <v>397.78969961010966</v>
      </c>
      <c r="D22" s="3">
        <v>557.53366185748166</v>
      </c>
      <c r="E22" s="3">
        <f t="shared" si="0"/>
        <v>4.5098765481588698E-2</v>
      </c>
      <c r="G22" s="3">
        <f>'2E'!$J51 + Calibration!$C$11</f>
        <v>391.90400356920287</v>
      </c>
      <c r="H22" s="3">
        <v>399.50723485653998</v>
      </c>
      <c r="I22" s="3">
        <v>542.58041369829243</v>
      </c>
      <c r="J22" s="3">
        <f t="shared" si="1"/>
        <v>4.0688614334674182E-2</v>
      </c>
      <c r="L22" s="3">
        <f>'3E'!$J51 + Calibration!$C$11</f>
        <v>382.08604317663372</v>
      </c>
      <c r="M22" s="3">
        <v>412.15396500161273</v>
      </c>
      <c r="N22" s="3">
        <v>547.54122580234593</v>
      </c>
      <c r="O22" s="3">
        <f t="shared" si="2"/>
        <v>0.13802868997834891</v>
      </c>
      <c r="Q22" s="3">
        <f>'4E'!$J207 + Calibration!$C$11</f>
        <v>374.70046035880006</v>
      </c>
      <c r="R22" s="3">
        <v>410.0461766441008</v>
      </c>
      <c r="S22" s="3">
        <v>514.65821529148934</v>
      </c>
      <c r="T22" s="3">
        <f t="shared" si="3"/>
        <v>0.14089384483255546</v>
      </c>
    </row>
    <row r="23" spans="1:20" x14ac:dyDescent="0.25">
      <c r="A23" s="3">
        <f t="shared" si="4"/>
        <v>4.1666666666666687</v>
      </c>
      <c r="B23" s="3">
        <f>'1E'!$J52 + Calibration!$C$11</f>
        <v>350.28827874286395</v>
      </c>
      <c r="C23" s="3">
        <v>396.93097102001207</v>
      </c>
      <c r="D23" s="3">
        <v>557.53366185748166</v>
      </c>
      <c r="E23" s="3">
        <f t="shared" si="0"/>
        <v>4.0235468328637801E-2</v>
      </c>
      <c r="G23" s="3">
        <f>'2E'!$J52 + Calibration!$C$11</f>
        <v>403.40260419077373</v>
      </c>
      <c r="H23" s="3">
        <v>399.50723485653998</v>
      </c>
      <c r="I23" s="3">
        <v>556.39978644825112</v>
      </c>
      <c r="J23" s="3">
        <f t="shared" si="1"/>
        <v>4.0688614334674182E-2</v>
      </c>
      <c r="L23" s="3">
        <f>'3E'!$J52 + Calibration!$C$11</f>
        <v>384.73959021048296</v>
      </c>
      <c r="M23" s="3">
        <v>410.0461766441008</v>
      </c>
      <c r="N23" s="3">
        <v>548.32078684968303</v>
      </c>
      <c r="O23" s="3">
        <f t="shared" si="2"/>
        <v>0.12609150605747144</v>
      </c>
      <c r="Q23" s="3">
        <f>'4E'!$J208 + Calibration!$C$11</f>
        <v>399.55493666791659</v>
      </c>
      <c r="R23" s="3">
        <v>408.79711687668623</v>
      </c>
      <c r="S23" s="3">
        <v>527.2728015692303</v>
      </c>
      <c r="T23" s="3">
        <f t="shared" si="3"/>
        <v>0.1338199580646276</v>
      </c>
    </row>
    <row r="24" spans="1:20" x14ac:dyDescent="0.25">
      <c r="A24" s="3">
        <f t="shared" si="4"/>
        <v>4.2500000000000018</v>
      </c>
      <c r="B24" s="3">
        <f>'1E'!$J53 + Calibration!$C$11</f>
        <v>396.19387733514674</v>
      </c>
      <c r="C24" s="3">
        <v>397.39944649902804</v>
      </c>
      <c r="D24" s="3">
        <v>558.66757978783744</v>
      </c>
      <c r="E24" s="3">
        <f t="shared" si="0"/>
        <v>4.2888617984534055E-2</v>
      </c>
      <c r="G24" s="3">
        <f>'2E'!$J53 + Calibration!$C$11</f>
        <v>408.39994603059159</v>
      </c>
      <c r="H24" s="3">
        <v>399.0388374437598</v>
      </c>
      <c r="I24" s="3">
        <v>554.84067852728549</v>
      </c>
      <c r="J24" s="3">
        <f t="shared" si="1"/>
        <v>3.8035906796702837E-2</v>
      </c>
      <c r="L24" s="3">
        <f>'3E'!$J53 + Calibration!$C$11</f>
        <v>382.35148190760748</v>
      </c>
      <c r="M24" s="3">
        <v>410.0461766441008</v>
      </c>
      <c r="N24" s="3">
        <v>545.6277539115074</v>
      </c>
      <c r="O24" s="3">
        <f t="shared" si="2"/>
        <v>0.12609150605747144</v>
      </c>
      <c r="Q24" s="3">
        <f>'4E'!$J209 + Calibration!$C$11</f>
        <v>391.68287833513597</v>
      </c>
      <c r="R24" s="3">
        <v>409.65584546678383</v>
      </c>
      <c r="S24" s="3">
        <v>526.4932405218932</v>
      </c>
      <c r="T24" s="3">
        <f t="shared" si="3"/>
        <v>0.13868325521757849</v>
      </c>
    </row>
    <row r="25" spans="1:20" x14ac:dyDescent="0.25">
      <c r="A25" s="3">
        <f t="shared" si="4"/>
        <v>4.3333333333333348</v>
      </c>
      <c r="B25" s="3">
        <f>'1E'!$J54 + Calibration!$C$11</f>
        <v>348.87312146988285</v>
      </c>
      <c r="C25" s="3">
        <v>396.93097102001207</v>
      </c>
      <c r="D25" s="3">
        <v>555.19503541030417</v>
      </c>
      <c r="E25" s="3">
        <f t="shared" si="0"/>
        <v>4.0235468328637801E-2</v>
      </c>
      <c r="G25" s="3">
        <f>'2E'!$J54 + Calibration!$C$11</f>
        <v>393.3192935173243</v>
      </c>
      <c r="H25" s="3">
        <v>399.8975660338574</v>
      </c>
      <c r="I25" s="3">
        <v>554.84067852728549</v>
      </c>
      <c r="J25" s="3">
        <f t="shared" si="1"/>
        <v>4.2899203949653728E-2</v>
      </c>
      <c r="L25" s="3">
        <f>'3E'!$J54 + Calibration!$C$11</f>
        <v>380.89205536276614</v>
      </c>
      <c r="M25" s="3">
        <v>409.65584546678383</v>
      </c>
      <c r="N25" s="3">
        <v>544.13952161925806</v>
      </c>
      <c r="O25" s="3">
        <f t="shared" si="2"/>
        <v>0.12388091644249447</v>
      </c>
      <c r="Q25" s="3">
        <f>'4E'!$J210 + Calibration!$C$11</f>
        <v>373.24103381395872</v>
      </c>
      <c r="R25" s="3">
        <v>407.07965969649103</v>
      </c>
      <c r="S25" s="3">
        <v>525.35937219951677</v>
      </c>
      <c r="T25" s="3">
        <f t="shared" si="3"/>
        <v>0.1240933637587258</v>
      </c>
    </row>
    <row r="26" spans="1:20" x14ac:dyDescent="0.25">
      <c r="A26" s="3">
        <f t="shared" si="4"/>
        <v>4.4166666666666679</v>
      </c>
      <c r="B26" s="3">
        <f>'1E'!$J55 + Calibration!$C$11</f>
        <v>369.43776823810214</v>
      </c>
      <c r="C26" s="3">
        <v>396.93097102001207</v>
      </c>
      <c r="D26" s="3">
        <v>557.88801874050034</v>
      </c>
      <c r="E26" s="3">
        <f t="shared" si="0"/>
        <v>4.0235468328637801E-2</v>
      </c>
      <c r="G26" s="3">
        <f>'2E'!$J55 + Calibration!$C$11</f>
        <v>406.01183772771611</v>
      </c>
      <c r="H26" s="3">
        <v>399.8975660338574</v>
      </c>
      <c r="I26" s="3">
        <v>546.83255455743358</v>
      </c>
      <c r="J26" s="3">
        <f t="shared" si="1"/>
        <v>4.2899203949653728E-2</v>
      </c>
      <c r="L26" s="3">
        <f>'3E'!$J55 + Calibration!$C$11</f>
        <v>383.05899420652787</v>
      </c>
      <c r="M26" s="3">
        <v>410.0461766441008</v>
      </c>
      <c r="N26" s="3">
        <v>535.3518436889234</v>
      </c>
      <c r="O26" s="3">
        <f t="shared" si="2"/>
        <v>0.12609150605747144</v>
      </c>
      <c r="Q26" s="3">
        <f>'4E'!$J211 + Calibration!$C$11</f>
        <v>384.73959021048296</v>
      </c>
      <c r="R26" s="3">
        <v>407.07965969649103</v>
      </c>
      <c r="S26" s="3">
        <v>526.13892615999964</v>
      </c>
      <c r="T26" s="3">
        <f t="shared" si="3"/>
        <v>0.1240933637587258</v>
      </c>
    </row>
    <row r="27" spans="1:20" x14ac:dyDescent="0.25">
      <c r="A27" s="3">
        <f t="shared" si="4"/>
        <v>4.5000000000000009</v>
      </c>
      <c r="B27" s="3">
        <f>'1E'!$J56 + Calibration!$C$11</f>
        <v>393.09812405821077</v>
      </c>
      <c r="C27" s="3">
        <v>397.39944649902804</v>
      </c>
      <c r="D27" s="3">
        <v>552.14768811023498</v>
      </c>
      <c r="E27" s="3">
        <f t="shared" si="0"/>
        <v>4.2888617984534055E-2</v>
      </c>
      <c r="G27" s="3">
        <f>'2E'!$J56 + Calibration!$C$11</f>
        <v>402.91612867582677</v>
      </c>
      <c r="H27" s="3">
        <v>399.50723485653998</v>
      </c>
      <c r="I27" s="3">
        <v>550.65945581798553</v>
      </c>
      <c r="J27" s="3">
        <f t="shared" si="1"/>
        <v>4.0688614334674182E-2</v>
      </c>
      <c r="L27" s="3">
        <f>'3E'!$J56 + Calibration!$C$11</f>
        <v>382.57251869158068</v>
      </c>
      <c r="M27" s="3">
        <v>409.65584546678383</v>
      </c>
      <c r="N27" s="3">
        <v>544.13952161925806</v>
      </c>
      <c r="O27" s="3">
        <f t="shared" si="2"/>
        <v>0.12388091644249447</v>
      </c>
      <c r="Q27" s="3">
        <f>'4E'!$J212 + Calibration!$C$11</f>
        <v>386.15474748346406</v>
      </c>
      <c r="R27" s="3">
        <v>405.83052186284112</v>
      </c>
      <c r="S27" s="3">
        <v>526.4932405218932</v>
      </c>
      <c r="T27" s="3">
        <f t="shared" si="3"/>
        <v>0.1170190348728756</v>
      </c>
    </row>
    <row r="28" spans="1:20" x14ac:dyDescent="0.25">
      <c r="A28" s="3">
        <f t="shared" si="4"/>
        <v>4.5833333333333339</v>
      </c>
      <c r="B28" s="3">
        <f>'1E'!$J57 + Calibration!$C$11</f>
        <v>394.29224454721867</v>
      </c>
      <c r="C28" s="3">
        <v>396.93097102001207</v>
      </c>
      <c r="D28" s="3">
        <v>555.62023248776825</v>
      </c>
      <c r="E28" s="3">
        <f t="shared" si="0"/>
        <v>4.0235468328637801E-2</v>
      </c>
      <c r="G28" s="3">
        <f>'2E'!$J57 + Calibration!$C$11</f>
        <v>391.90400356920287</v>
      </c>
      <c r="H28" s="3">
        <v>399.50723485653998</v>
      </c>
      <c r="I28" s="3">
        <v>560.93536604056965</v>
      </c>
      <c r="J28" s="3">
        <f t="shared" si="1"/>
        <v>4.0688614334674182E-2</v>
      </c>
      <c r="L28" s="3">
        <f>'3E'!$J57 + Calibration!$C$11</f>
        <v>369.65880502207511</v>
      </c>
      <c r="M28" s="3">
        <v>410.0461766441008</v>
      </c>
      <c r="N28" s="3">
        <v>549.10034081016579</v>
      </c>
      <c r="O28" s="3">
        <f t="shared" si="2"/>
        <v>0.12609150605747144</v>
      </c>
      <c r="Q28" s="3">
        <f>'4E'!$J213 + Calibration!$C$11</f>
        <v>357.23156686751696</v>
      </c>
      <c r="R28" s="3">
        <v>409.1874480540032</v>
      </c>
      <c r="S28" s="3">
        <v>529.61147053753291</v>
      </c>
      <c r="T28" s="3">
        <f t="shared" si="3"/>
        <v>0.13603054767960457</v>
      </c>
    </row>
    <row r="29" spans="1:20" x14ac:dyDescent="0.25">
      <c r="A29" s="3">
        <f t="shared" si="4"/>
        <v>4.666666666666667</v>
      </c>
      <c r="B29" s="3">
        <f>'1E'!$J58 + Calibration!$C$11</f>
        <v>412.46865033742193</v>
      </c>
      <c r="C29" s="3">
        <v>396.15046479784883</v>
      </c>
      <c r="D29" s="3">
        <v>552.14768811023498</v>
      </c>
      <c r="E29" s="3">
        <f t="shared" si="0"/>
        <v>3.5815173334528515E-2</v>
      </c>
      <c r="G29" s="3">
        <f>'2E'!$J58 + Calibration!$C$11</f>
        <v>388.10064954325259</v>
      </c>
      <c r="H29" s="3">
        <v>400.36596344663758</v>
      </c>
      <c r="I29" s="3">
        <v>561.36056311803372</v>
      </c>
      <c r="J29" s="3">
        <f t="shared" si="1"/>
        <v>4.5551911487625073E-2</v>
      </c>
      <c r="L29" s="3">
        <f>'3E'!$J58 + Calibration!$C$11</f>
        <v>360.81388410949404</v>
      </c>
      <c r="M29" s="3">
        <v>412.54429617892993</v>
      </c>
      <c r="N29" s="3">
        <v>549.45466225891357</v>
      </c>
      <c r="O29" s="3">
        <f t="shared" si="2"/>
        <v>0.14023927959332719</v>
      </c>
      <c r="Q29" s="3">
        <f>'4E'!$J214 + Calibration!$C$11</f>
        <v>368.95129272315518</v>
      </c>
      <c r="R29" s="3">
        <v>408.79711687668623</v>
      </c>
      <c r="S29" s="3">
        <v>526.13892615999964</v>
      </c>
      <c r="T29" s="3">
        <f t="shared" si="3"/>
        <v>0.1338199580646276</v>
      </c>
    </row>
    <row r="30" spans="1:20" x14ac:dyDescent="0.25">
      <c r="A30" s="3">
        <f t="shared" si="4"/>
        <v>4.75</v>
      </c>
      <c r="B30" s="3">
        <f>'1E'!$J59 + Calibration!$C$11</f>
        <v>384.4742841546493</v>
      </c>
      <c r="C30" s="3">
        <v>396.93097102001207</v>
      </c>
      <c r="D30" s="3">
        <v>552.57288518769906</v>
      </c>
      <c r="E30" s="3">
        <f t="shared" si="0"/>
        <v>4.0235468328637801E-2</v>
      </c>
      <c r="G30" s="3">
        <f>'2E'!$J59 + Calibration!$C$11</f>
        <v>387.6141740283054</v>
      </c>
      <c r="H30" s="3">
        <v>402.47375180414997</v>
      </c>
      <c r="I30" s="3">
        <v>564.7622673011216</v>
      </c>
      <c r="J30" s="3">
        <f t="shared" si="1"/>
        <v>5.7489095408505123E-2</v>
      </c>
      <c r="L30" s="3">
        <f>'3E'!$J59 + Calibration!$C$11</f>
        <v>373.72750932890591</v>
      </c>
      <c r="M30" s="3">
        <v>409.65584546678383</v>
      </c>
      <c r="N30" s="3">
        <v>546.0529935100966</v>
      </c>
      <c r="O30" s="3">
        <f t="shared" si="2"/>
        <v>0.12388091644249447</v>
      </c>
      <c r="Q30" s="3">
        <f>'4E'!$J215 + Calibration!$C$11</f>
        <v>376.11570608187486</v>
      </c>
      <c r="R30" s="3">
        <v>411.76363382429577</v>
      </c>
      <c r="S30" s="3">
        <v>523.09157885993045</v>
      </c>
      <c r="T30" s="3">
        <f t="shared" si="3"/>
        <v>0.15062043913845596</v>
      </c>
    </row>
    <row r="31" spans="1:20" x14ac:dyDescent="0.25">
      <c r="A31" s="3">
        <f t="shared" si="4"/>
        <v>4.833333333333333</v>
      </c>
      <c r="B31" s="3">
        <f>'1E'!$J60 + Calibration!$C$11</f>
        <v>390.48889052126839</v>
      </c>
      <c r="C31" s="3">
        <v>396.93097102001207</v>
      </c>
      <c r="D31" s="3">
        <v>553.70680311805484</v>
      </c>
      <c r="E31" s="3">
        <f t="shared" si="0"/>
        <v>4.0235468328637801E-2</v>
      </c>
      <c r="G31" s="3">
        <f>'2E'!$J60 + Calibration!$C$11</f>
        <v>421.31370392514378</v>
      </c>
      <c r="H31" s="3">
        <v>402.00535439136934</v>
      </c>
      <c r="I31" s="3">
        <v>567.88049731676119</v>
      </c>
      <c r="J31" s="3">
        <f t="shared" si="1"/>
        <v>5.4836387870531203E-2</v>
      </c>
      <c r="L31" s="3">
        <f>'3E'!$J60 + Calibration!$C$11</f>
        <v>382.08604317663372</v>
      </c>
      <c r="M31" s="3">
        <v>410.0461766441008</v>
      </c>
      <c r="N31" s="3">
        <v>544.49388558913097</v>
      </c>
      <c r="O31" s="3">
        <f t="shared" si="2"/>
        <v>0.12609150605747144</v>
      </c>
      <c r="Q31" s="3">
        <f>'4E'!$J216 + Calibration!$C$11</f>
        <v>388.32181900236634</v>
      </c>
      <c r="R31" s="3">
        <v>412.15396500161273</v>
      </c>
      <c r="S31" s="3">
        <v>528.05235552971305</v>
      </c>
      <c r="T31" s="3">
        <f t="shared" si="3"/>
        <v>0.15283102875343293</v>
      </c>
    </row>
    <row r="32" spans="1:20" x14ac:dyDescent="0.25">
      <c r="A32" s="3">
        <f t="shared" si="4"/>
        <v>4.9166666666666661</v>
      </c>
      <c r="B32" s="3">
        <f>'1E'!$J61 + Calibration!$C$11</f>
        <v>387.6141740283054</v>
      </c>
      <c r="C32" s="3">
        <v>399.50723485653998</v>
      </c>
      <c r="D32" s="3">
        <v>553.70680311805484</v>
      </c>
      <c r="E32" s="3">
        <f t="shared" si="0"/>
        <v>5.4825801905411524E-2</v>
      </c>
      <c r="G32" s="3">
        <f>'2E'!$J61 + Calibration!$C$11</f>
        <v>405.79071249364921</v>
      </c>
      <c r="H32" s="3">
        <v>402.47375180414997</v>
      </c>
      <c r="I32" s="3">
        <v>564.05359605620924</v>
      </c>
      <c r="J32" s="3">
        <f t="shared" si="1"/>
        <v>5.7489095408505123E-2</v>
      </c>
      <c r="L32" s="3">
        <f>'3E'!$J61 + Calibration!$C$11</f>
        <v>375.18693587374725</v>
      </c>
      <c r="M32" s="3">
        <v>410.0461766441008</v>
      </c>
      <c r="N32" s="3">
        <v>542.22609224954465</v>
      </c>
      <c r="O32" s="3">
        <f t="shared" si="2"/>
        <v>0.12609150605747144</v>
      </c>
      <c r="Q32" s="3">
        <f>'4E'!$J217 + Calibration!$C$11</f>
        <v>370.85292551108324</v>
      </c>
      <c r="R32" s="3">
        <v>410.43650782141776</v>
      </c>
      <c r="S32" s="3">
        <v>527.6980411678195</v>
      </c>
      <c r="T32" s="3">
        <f t="shared" si="3"/>
        <v>0.14310443444753243</v>
      </c>
    </row>
    <row r="33" spans="1:20" x14ac:dyDescent="0.25">
      <c r="A33" s="3">
        <f t="shared" si="4"/>
        <v>4.9999999999999991</v>
      </c>
      <c r="B33" s="3">
        <f>'1E'!$J62 + Calibration!$C$11</f>
        <v>368.24364774909401</v>
      </c>
      <c r="C33" s="3">
        <v>399.8975660338574</v>
      </c>
      <c r="D33" s="3">
        <v>558.66757978783744</v>
      </c>
      <c r="E33" s="3">
        <f t="shared" si="0"/>
        <v>5.7036391520391076E-2</v>
      </c>
      <c r="G33" s="3">
        <f>'2E'!$J62 + Calibration!$C$11</f>
        <v>400.97022661603825</v>
      </c>
      <c r="H33" s="3">
        <v>402.47375180414997</v>
      </c>
      <c r="I33" s="3">
        <v>559.02193667085623</v>
      </c>
      <c r="J33" s="3">
        <f t="shared" si="1"/>
        <v>5.7489095408505123E-2</v>
      </c>
      <c r="L33" s="3">
        <f>'3E'!$J62 + Calibration!$C$11</f>
        <v>400.04141218286378</v>
      </c>
      <c r="M33" s="3">
        <v>412.15396500161273</v>
      </c>
      <c r="N33" s="3">
        <v>538.75350535088626</v>
      </c>
      <c r="O33" s="3">
        <f t="shared" si="2"/>
        <v>0.13802868997834891</v>
      </c>
      <c r="Q33" s="3">
        <f>'4E'!$J218 + Calibration!$C$11</f>
        <v>380.18441038870543</v>
      </c>
      <c r="R33" s="3">
        <v>409.1874480540032</v>
      </c>
      <c r="S33" s="3">
        <v>528.40671241273185</v>
      </c>
      <c r="T33" s="3">
        <f t="shared" si="3"/>
        <v>0.13603054767960457</v>
      </c>
    </row>
    <row r="34" spans="1:20" x14ac:dyDescent="0.25">
      <c r="A34" s="3">
        <f t="shared" si="4"/>
        <v>5.0833333333333321</v>
      </c>
      <c r="B34" s="3">
        <f>'1E'!$J63 + Calibration!$C$11</f>
        <v>381.64383693354677</v>
      </c>
      <c r="C34" s="3">
        <v>399.50723485653998</v>
      </c>
      <c r="D34" s="3">
        <v>551.36813414975222</v>
      </c>
      <c r="E34" s="3">
        <f t="shared" si="0"/>
        <v>5.4825801905411524E-2</v>
      </c>
      <c r="G34" s="3">
        <f>'2E'!$J63 + Calibration!$C$11</f>
        <v>394.99975684613906</v>
      </c>
      <c r="H34" s="3">
        <v>402.47375180414997</v>
      </c>
      <c r="I34" s="3">
        <v>562.49448104838939</v>
      </c>
      <c r="J34" s="3">
        <f t="shared" si="1"/>
        <v>5.7489095408505123E-2</v>
      </c>
      <c r="L34" s="3">
        <f>'3E'!$J63 + Calibration!$C$11</f>
        <v>393.80576903227148</v>
      </c>
      <c r="M34" s="3">
        <v>412.54429617892993</v>
      </c>
      <c r="N34" s="3">
        <v>541.80085265095545</v>
      </c>
      <c r="O34" s="3">
        <f t="shared" si="2"/>
        <v>0.14023927959332719</v>
      </c>
      <c r="Q34" s="3">
        <f>'4E'!$J219 + Calibration!$C$11</f>
        <v>370.63175605196972</v>
      </c>
      <c r="R34" s="3">
        <v>409.65584546678383</v>
      </c>
      <c r="S34" s="3">
        <v>525.78456927698085</v>
      </c>
      <c r="T34" s="3">
        <f t="shared" si="3"/>
        <v>0.13868325521757849</v>
      </c>
    </row>
    <row r="35" spans="1:20" x14ac:dyDescent="0.25">
      <c r="A35" s="3">
        <f t="shared" si="4"/>
        <v>5.1666666666666652</v>
      </c>
      <c r="B35" s="3">
        <f>'1E'!$J64 + Calibration!$C$11</f>
        <v>376.86753187770211</v>
      </c>
      <c r="C35" s="3">
        <v>399.50723485653998</v>
      </c>
      <c r="D35" s="3">
        <v>554.84067852728549</v>
      </c>
      <c r="E35" s="3">
        <f t="shared" si="0"/>
        <v>5.4825801905411524E-2</v>
      </c>
      <c r="G35" s="3">
        <f>'2E'!$J64 + Calibration!$C$11</f>
        <v>384.03194523642202</v>
      </c>
      <c r="H35" s="3">
        <v>401.61502321405237</v>
      </c>
      <c r="I35" s="3">
        <v>559.02193667085623</v>
      </c>
      <c r="J35" s="3">
        <f t="shared" si="1"/>
        <v>5.2625798255554225E-2</v>
      </c>
      <c r="L35" s="3">
        <f>'3E'!$J64 + Calibration!$C$11</f>
        <v>382.35148190760748</v>
      </c>
      <c r="M35" s="3">
        <v>412.15396500161273</v>
      </c>
      <c r="N35" s="3">
        <v>546.83255455743358</v>
      </c>
      <c r="O35" s="3">
        <f t="shared" si="2"/>
        <v>0.13802868997834891</v>
      </c>
      <c r="Q35" s="3">
        <f>'4E'!$J220 + Calibration!$C$11</f>
        <v>367.9783416932608</v>
      </c>
      <c r="R35" s="3">
        <v>412.15396500161273</v>
      </c>
      <c r="S35" s="3">
        <v>532.23362076013791</v>
      </c>
      <c r="T35" s="3">
        <f t="shared" si="3"/>
        <v>0.15283102875343293</v>
      </c>
    </row>
    <row r="36" spans="1:20" x14ac:dyDescent="0.25">
      <c r="A36" s="3">
        <f t="shared" si="4"/>
        <v>5.2499999999999982</v>
      </c>
      <c r="B36" s="3">
        <f>'1E'!$J65 + Calibration!$C$11</f>
        <v>376.60218159682182</v>
      </c>
      <c r="C36" s="3">
        <v>397.39944649902804</v>
      </c>
      <c r="D36" s="3">
        <v>553.70680311805484</v>
      </c>
      <c r="E36" s="3">
        <f t="shared" si="0"/>
        <v>4.2888617984534055E-2</v>
      </c>
      <c r="G36" s="3">
        <f>'2E'!$J65 + Calibration!$C$11</f>
        <v>374.21398484385287</v>
      </c>
      <c r="H36" s="3">
        <v>399.50723485653998</v>
      </c>
      <c r="I36" s="3">
        <v>557.53366185748166</v>
      </c>
      <c r="J36" s="3">
        <f t="shared" si="1"/>
        <v>4.0688614334674182E-2</v>
      </c>
      <c r="L36" s="3">
        <f>'3E'!$J65 + Calibration!$C$11</f>
        <v>380.44971644453886</v>
      </c>
      <c r="M36" s="3">
        <v>412.15396500161273</v>
      </c>
      <c r="N36" s="3">
        <v>545.27343954961373</v>
      </c>
      <c r="O36" s="3">
        <f t="shared" si="2"/>
        <v>0.13802868997834891</v>
      </c>
      <c r="Q36" s="3">
        <f>'4E'!$J221 + Calibration!$C$11</f>
        <v>371.60470708186386</v>
      </c>
      <c r="R36" s="3">
        <v>409.65584546678383</v>
      </c>
      <c r="S36" s="3">
        <v>519.61899196127206</v>
      </c>
      <c r="T36" s="3">
        <f t="shared" si="3"/>
        <v>0.13868325521757849</v>
      </c>
    </row>
    <row r="37" spans="1:20" x14ac:dyDescent="0.25">
      <c r="A37" s="3">
        <f t="shared" si="4"/>
        <v>5.3333333333333313</v>
      </c>
      <c r="B37" s="3">
        <f>'1E'!$J66 + Calibration!$C$11</f>
        <v>383.05899420652787</v>
      </c>
      <c r="C37" s="3">
        <v>400.36596344663758</v>
      </c>
      <c r="D37" s="3">
        <v>551.79333122721619</v>
      </c>
      <c r="E37" s="3">
        <f t="shared" si="0"/>
        <v>5.9689099058362421E-2</v>
      </c>
      <c r="G37" s="3">
        <f>'2E'!$J66 + Calibration!$C$11</f>
        <v>386.42018621443782</v>
      </c>
      <c r="H37" s="3">
        <v>402.47375180414997</v>
      </c>
      <c r="I37" s="3">
        <v>559.80149063133899</v>
      </c>
      <c r="J37" s="3">
        <f t="shared" si="1"/>
        <v>5.7489095408505123E-2</v>
      </c>
      <c r="L37" s="3">
        <f>'3E'!$J66 + Calibration!$C$11</f>
        <v>364.17494344226367</v>
      </c>
      <c r="M37" s="3">
        <v>411.76363382429577</v>
      </c>
      <c r="N37" s="3">
        <v>539.17874494947546</v>
      </c>
      <c r="O37" s="3">
        <f t="shared" si="2"/>
        <v>0.13581810036337194</v>
      </c>
      <c r="Q37" s="3">
        <f>'4E'!$J222 + Calibration!$C$11</f>
        <v>378.76925311572433</v>
      </c>
      <c r="R37" s="3">
        <v>408.79711687668623</v>
      </c>
      <c r="S37" s="3">
        <v>530.32014886929937</v>
      </c>
      <c r="T37" s="3">
        <f t="shared" si="3"/>
        <v>0.1338199580646276</v>
      </c>
    </row>
    <row r="38" spans="1:20" x14ac:dyDescent="0.25">
      <c r="A38" s="3">
        <f t="shared" si="4"/>
        <v>5.4166666666666643</v>
      </c>
      <c r="B38" s="3">
        <f>'1E'!$J67 + Calibration!$C$11</f>
        <v>396.19387733514674</v>
      </c>
      <c r="C38" s="3">
        <v>396.93097102001207</v>
      </c>
      <c r="D38" s="3">
        <v>549.45466225891357</v>
      </c>
      <c r="E38" s="3">
        <f t="shared" si="0"/>
        <v>4.0235468328637801E-2</v>
      </c>
      <c r="G38" s="3">
        <f>'2E'!$J67 + Calibration!$C$11</f>
        <v>401.72200818681887</v>
      </c>
      <c r="H38" s="3">
        <v>399.50723485653998</v>
      </c>
      <c r="I38" s="3">
        <v>553.28156351946564</v>
      </c>
      <c r="J38" s="3">
        <f t="shared" si="1"/>
        <v>4.0688614334674182E-2</v>
      </c>
      <c r="L38" s="3">
        <f>'3E'!$J67 + Calibration!$C$11</f>
        <v>374.92158559286696</v>
      </c>
      <c r="M38" s="3">
        <v>411.29523641151536</v>
      </c>
      <c r="N38" s="3">
        <v>541.44653828906178</v>
      </c>
      <c r="O38" s="3">
        <f t="shared" si="2"/>
        <v>0.13316539282539933</v>
      </c>
      <c r="Q38" s="3">
        <f>'4E'!$J223 + Calibration!$C$11</f>
        <v>377.5751326267162</v>
      </c>
      <c r="R38" s="3">
        <v>409.65584546678383</v>
      </c>
      <c r="S38" s="3">
        <v>528.40671241273185</v>
      </c>
      <c r="T38" s="3">
        <f t="shared" si="3"/>
        <v>0.13868325521757849</v>
      </c>
    </row>
    <row r="39" spans="1:20" x14ac:dyDescent="0.25">
      <c r="A39" s="3">
        <f t="shared" si="4"/>
        <v>5.4999999999999973</v>
      </c>
      <c r="B39" s="3">
        <f>'1E'!$J68 + Calibration!$C$11</f>
        <v>382.08604317663372</v>
      </c>
      <c r="C39" s="3">
        <v>400.36596344663758</v>
      </c>
      <c r="D39" s="3">
        <v>552.57288518769906</v>
      </c>
      <c r="E39" s="3">
        <f t="shared" si="0"/>
        <v>5.9689099058362421E-2</v>
      </c>
      <c r="G39" s="3">
        <f>'2E'!$J68 + Calibration!$C$11</f>
        <v>388.10064954325259</v>
      </c>
      <c r="H39" s="3">
        <v>399.50723485653998</v>
      </c>
      <c r="I39" s="3">
        <v>558.66757978783744</v>
      </c>
      <c r="J39" s="3">
        <f t="shared" si="1"/>
        <v>4.0688614334674182E-2</v>
      </c>
      <c r="L39" s="3">
        <f>'3E'!$J68 + Calibration!$C$11</f>
        <v>378.76925311572433</v>
      </c>
      <c r="M39" s="3">
        <v>411.76363382429577</v>
      </c>
      <c r="N39" s="3">
        <v>544.49388558913097</v>
      </c>
      <c r="O39" s="3">
        <f t="shared" si="2"/>
        <v>0.13581810036337194</v>
      </c>
      <c r="Q39" s="3">
        <f>'4E'!$J224 + Calibration!$C$11</f>
        <v>408.17890924661839</v>
      </c>
      <c r="R39" s="3">
        <v>410.43650782141776</v>
      </c>
      <c r="S39" s="3">
        <v>527.6980411678195</v>
      </c>
      <c r="T39" s="3">
        <f t="shared" si="3"/>
        <v>0.14310443444753243</v>
      </c>
    </row>
    <row r="40" spans="1:20" x14ac:dyDescent="0.25">
      <c r="A40" s="3">
        <f t="shared" si="4"/>
        <v>5.5833333333333304</v>
      </c>
      <c r="B40" s="3">
        <f>'1E'!$J69 + Calibration!$C$11</f>
        <v>379.47676541464449</v>
      </c>
      <c r="C40" s="3">
        <v>399.8975660338574</v>
      </c>
      <c r="D40" s="3">
        <v>547.96642996666424</v>
      </c>
      <c r="E40" s="3">
        <f t="shared" si="0"/>
        <v>5.7036391520391076E-2</v>
      </c>
      <c r="G40" s="3">
        <f>'2E'!$J69 + Calibration!$C$11</f>
        <v>385.93371069949086</v>
      </c>
      <c r="H40" s="3">
        <v>399.50723485653998</v>
      </c>
      <c r="I40" s="3">
        <v>548.32078684968303</v>
      </c>
      <c r="J40" s="3">
        <f t="shared" si="1"/>
        <v>4.0688614334674182E-2</v>
      </c>
      <c r="L40" s="3">
        <f>'3E'!$J69 + Calibration!$C$11</f>
        <v>381.37853087771333</v>
      </c>
      <c r="M40" s="3">
        <v>411.76363382429577</v>
      </c>
      <c r="N40" s="3">
        <v>546.40731495884438</v>
      </c>
      <c r="O40" s="3">
        <f t="shared" si="2"/>
        <v>0.13581810036337194</v>
      </c>
      <c r="Q40" s="3">
        <f>'4E'!$J225 + Calibration!$C$11</f>
        <v>374.70046035880006</v>
      </c>
      <c r="R40" s="3">
        <v>408.79711687668623</v>
      </c>
      <c r="S40" s="3">
        <v>523.09157885993045</v>
      </c>
      <c r="T40" s="3">
        <f t="shared" si="3"/>
        <v>0.1338199580646276</v>
      </c>
    </row>
    <row r="41" spans="1:20" x14ac:dyDescent="0.25">
      <c r="A41" s="3">
        <f t="shared" si="4"/>
        <v>5.6666666666666634</v>
      </c>
      <c r="B41" s="3">
        <f>'1E'!$J70 + Calibration!$C$11</f>
        <v>389.29477003226071</v>
      </c>
      <c r="C41" s="3">
        <v>396.93097102001207</v>
      </c>
      <c r="D41" s="3">
        <v>551.36813414975222</v>
      </c>
      <c r="E41" s="3">
        <f t="shared" si="0"/>
        <v>4.0235468328637801E-2</v>
      </c>
      <c r="G41" s="3">
        <f>'2E'!$J70 + Calibration!$C$11</f>
        <v>390.48889052126839</v>
      </c>
      <c r="H41" s="3">
        <v>399.8975660338574</v>
      </c>
      <c r="I41" s="3">
        <v>547.96642996666424</v>
      </c>
      <c r="J41" s="3">
        <f t="shared" si="1"/>
        <v>4.2899203949653728E-2</v>
      </c>
      <c r="L41" s="3">
        <f>'3E'!$J70 + Calibration!$C$11</f>
        <v>380.18441038870543</v>
      </c>
      <c r="M41" s="3">
        <v>409.1874480540032</v>
      </c>
      <c r="N41" s="3">
        <v>537.97395139040339</v>
      </c>
      <c r="O41" s="3">
        <f t="shared" si="2"/>
        <v>0.12122820890452056</v>
      </c>
      <c r="Q41" s="3">
        <f>'4E'!$J226 + Calibration!$C$11</f>
        <v>371.60470708186386</v>
      </c>
      <c r="R41" s="3">
        <v>409.1874480540032</v>
      </c>
      <c r="S41" s="3">
        <v>519.61899196127206</v>
      </c>
      <c r="T41" s="3">
        <f t="shared" si="3"/>
        <v>0.13603054767960457</v>
      </c>
    </row>
    <row r="42" spans="1:20" x14ac:dyDescent="0.25">
      <c r="A42" s="3">
        <f t="shared" si="4"/>
        <v>5.7499999999999964</v>
      </c>
      <c r="B42" s="3">
        <f>'1E'!$J71 + Calibration!$C$11</f>
        <v>378.06165236671001</v>
      </c>
      <c r="C42" s="3">
        <v>399.0388374437598</v>
      </c>
      <c r="D42" s="3">
        <v>550.23421621939644</v>
      </c>
      <c r="E42" s="3">
        <f t="shared" si="0"/>
        <v>5.2173094367440186E-2</v>
      </c>
      <c r="G42" s="3">
        <f>'2E'!$J71 + Calibration!$C$11</f>
        <v>405.79071249364921</v>
      </c>
      <c r="H42" s="3">
        <v>402.00535439136934</v>
      </c>
      <c r="I42" s="3">
        <v>550.65945581798553</v>
      </c>
      <c r="J42" s="3">
        <f t="shared" si="1"/>
        <v>5.4836387870531203E-2</v>
      </c>
      <c r="L42" s="3">
        <f>'3E'!$J71 + Calibration!$C$11</f>
        <v>388.80829451731353</v>
      </c>
      <c r="M42" s="3">
        <v>409.65584546678383</v>
      </c>
      <c r="N42" s="3">
        <v>541.44653828906178</v>
      </c>
      <c r="O42" s="3">
        <f t="shared" si="2"/>
        <v>0.12388091644249447</v>
      </c>
      <c r="Q42" s="3">
        <f>'4E'!$J227 + Calibration!$C$11</f>
        <v>387.12769851335821</v>
      </c>
      <c r="R42" s="3">
        <v>409.65584546678383</v>
      </c>
      <c r="S42" s="3">
        <v>519.26467759937839</v>
      </c>
      <c r="T42" s="3">
        <f t="shared" si="3"/>
        <v>0.13868325521757849</v>
      </c>
    </row>
    <row r="43" spans="1:20" x14ac:dyDescent="0.25">
      <c r="A43" s="3">
        <f t="shared" si="4"/>
        <v>5.8333333333333295</v>
      </c>
      <c r="B43" s="3">
        <f>'1E'!$J72 + Calibration!$C$11</f>
        <v>383.54546972147506</v>
      </c>
      <c r="C43" s="3">
        <v>399.8975660338574</v>
      </c>
      <c r="D43" s="3">
        <v>554.48631455741247</v>
      </c>
      <c r="E43" s="3">
        <f t="shared" si="0"/>
        <v>5.7036391520391076E-2</v>
      </c>
      <c r="G43" s="3">
        <f>'2E'!$J72 + Calibration!$C$11</f>
        <v>394.55755060305211</v>
      </c>
      <c r="H43" s="3">
        <v>402.00535439136934</v>
      </c>
      <c r="I43" s="3">
        <v>549.45466225891357</v>
      </c>
      <c r="J43" s="3">
        <f t="shared" si="1"/>
        <v>5.4836387870531203E-2</v>
      </c>
      <c r="L43" s="3">
        <f>'3E'!$J72 + Calibration!$C$11</f>
        <v>387.83534348741915</v>
      </c>
      <c r="M43" s="3">
        <v>409.1874480540032</v>
      </c>
      <c r="N43" s="3">
        <v>539.88742328124192</v>
      </c>
      <c r="O43" s="3">
        <f t="shared" si="2"/>
        <v>0.12122820890452056</v>
      </c>
      <c r="Q43" s="3">
        <f>'4E'!$J228 + Calibration!$C$11</f>
        <v>390.9310525393085</v>
      </c>
      <c r="R43" s="3">
        <v>409.1874480540032</v>
      </c>
      <c r="S43" s="3">
        <v>520.39855300860904</v>
      </c>
      <c r="T43" s="3">
        <f t="shared" si="3"/>
        <v>0.13603054767960457</v>
      </c>
    </row>
    <row r="44" spans="1:20" x14ac:dyDescent="0.25">
      <c r="A44" s="3">
        <f t="shared" si="4"/>
        <v>5.9166666666666625</v>
      </c>
      <c r="B44" s="3">
        <f>'1E'!$J73 + Calibration!$C$11</f>
        <v>394.77872006216563</v>
      </c>
      <c r="C44" s="3">
        <v>399.8975660338574</v>
      </c>
      <c r="D44" s="3">
        <v>559.80149063133899</v>
      </c>
      <c r="E44" s="3">
        <f t="shared" si="0"/>
        <v>5.7036391520391076E-2</v>
      </c>
      <c r="G44" s="3">
        <f>'2E'!$J73 + Calibration!$C$11</f>
        <v>383.28016366564162</v>
      </c>
      <c r="H44" s="3">
        <v>402.47375180414997</v>
      </c>
      <c r="I44" s="3">
        <v>552.92724207071774</v>
      </c>
      <c r="J44" s="3">
        <f t="shared" si="1"/>
        <v>5.7489095408505123E-2</v>
      </c>
      <c r="L44" s="3">
        <f>'3E'!$J73 + Calibration!$C$11</f>
        <v>393.09812405821077</v>
      </c>
      <c r="M44" s="3">
        <v>412.15396500161273</v>
      </c>
      <c r="N44" s="3">
        <v>534.92660409033431</v>
      </c>
      <c r="O44" s="3">
        <f t="shared" si="2"/>
        <v>0.13802868997834891</v>
      </c>
      <c r="Q44" s="3">
        <f>'4E'!$J229 + Calibration!$C$11</f>
        <v>374.70046035880006</v>
      </c>
      <c r="R44" s="3">
        <v>409.65584546678383</v>
      </c>
      <c r="S44" s="3">
        <v>523.09157885993045</v>
      </c>
      <c r="T44" s="3">
        <f t="shared" si="3"/>
        <v>0.13868325521757849</v>
      </c>
    </row>
    <row r="45" spans="1:20" x14ac:dyDescent="0.25">
      <c r="A45" s="3">
        <f t="shared" si="4"/>
        <v>5.9999999999999956</v>
      </c>
      <c r="B45" s="3">
        <f>'1E'!$J74 + Calibration!$C$11</f>
        <v>405.52536221276893</v>
      </c>
      <c r="C45" s="3">
        <v>399.8975660338574</v>
      </c>
      <c r="D45" s="3">
        <v>559.80149063133899</v>
      </c>
      <c r="E45" s="3">
        <f t="shared" si="0"/>
        <v>5.7036391520391076E-2</v>
      </c>
      <c r="G45" s="3">
        <f>'2E'!$J74 + Calibration!$C$11</f>
        <v>384.25311469553577</v>
      </c>
      <c r="H45" s="3">
        <v>402.86408298146694</v>
      </c>
      <c r="I45" s="3">
        <v>553.28156351946564</v>
      </c>
      <c r="J45" s="3">
        <f t="shared" si="1"/>
        <v>5.9699685023482094E-2</v>
      </c>
      <c r="L45" s="3">
        <f>'3E'!$J74 + Calibration!$C$11</f>
        <v>387.6141740283054</v>
      </c>
      <c r="M45" s="3">
        <v>412.15396500161273</v>
      </c>
      <c r="N45" s="3">
        <v>533.79272868110365</v>
      </c>
      <c r="O45" s="3">
        <f t="shared" si="2"/>
        <v>0.13802868997834891</v>
      </c>
      <c r="Q45" s="3">
        <f>'4E'!$J230 + Calibration!$C$11</f>
        <v>384.25311469553577</v>
      </c>
      <c r="R45" s="3">
        <v>408.79711687668623</v>
      </c>
      <c r="S45" s="3">
        <v>521.95766092957467</v>
      </c>
      <c r="T45" s="3">
        <f t="shared" si="3"/>
        <v>0.1338199580646276</v>
      </c>
    </row>
    <row r="46" spans="1:20" x14ac:dyDescent="0.25">
      <c r="A46" s="3">
        <f t="shared" si="4"/>
        <v>6.0833333333333286</v>
      </c>
      <c r="B46" s="3">
        <f>'1E'!$J75 + Calibration!$C$11</f>
        <v>402.91612867582677</v>
      </c>
      <c r="C46" s="3">
        <v>399.0388374437598</v>
      </c>
      <c r="D46" s="3">
        <v>562.84883793140818</v>
      </c>
      <c r="E46" s="3">
        <f t="shared" si="0"/>
        <v>5.2173094367440186E-2</v>
      </c>
      <c r="G46" s="3">
        <f>'2E'!$J75 + Calibration!$C$11</f>
        <v>386.15474748346406</v>
      </c>
      <c r="H46" s="3">
        <v>402.00535439136934</v>
      </c>
      <c r="I46" s="3">
        <v>557.88801874050034</v>
      </c>
      <c r="J46" s="3">
        <f t="shared" si="1"/>
        <v>5.4836387870531203E-2</v>
      </c>
      <c r="L46" s="3">
        <f>'3E'!$J75 + Calibration!$C$11</f>
        <v>391.19640282018878</v>
      </c>
      <c r="M46" s="3">
        <v>408.79711687668623</v>
      </c>
      <c r="N46" s="3">
        <v>539.88742328124192</v>
      </c>
      <c r="O46" s="3">
        <f t="shared" si="2"/>
        <v>0.11901761928954357</v>
      </c>
      <c r="Q46" s="3">
        <f>'4E'!$J231 + Calibration!$C$11</f>
        <v>368.7301232640412</v>
      </c>
      <c r="R46" s="3">
        <v>412.15396500161273</v>
      </c>
      <c r="S46" s="3">
        <v>530.74538846788857</v>
      </c>
      <c r="T46" s="3">
        <f t="shared" si="3"/>
        <v>0.15283102875343293</v>
      </c>
    </row>
    <row r="47" spans="1:20" x14ac:dyDescent="0.25">
      <c r="A47" s="3">
        <f t="shared" si="4"/>
        <v>6.1666666666666616</v>
      </c>
      <c r="B47" s="3">
        <f>'1E'!$J76 + Calibration!$C$11</f>
        <v>401.45670213098543</v>
      </c>
      <c r="C47" s="3">
        <v>399.0388374437598</v>
      </c>
      <c r="D47" s="3">
        <v>560.22668770880307</v>
      </c>
      <c r="E47" s="3">
        <f t="shared" si="0"/>
        <v>5.2173094367440186E-2</v>
      </c>
      <c r="G47" s="3">
        <f>'2E'!$J76 + Calibration!$C$11</f>
        <v>389.02946397642705</v>
      </c>
      <c r="H47" s="3">
        <v>402.00535439136934</v>
      </c>
      <c r="I47" s="3">
        <v>551.79333122721619</v>
      </c>
      <c r="J47" s="3">
        <f t="shared" si="1"/>
        <v>5.4836387870531203E-2</v>
      </c>
      <c r="L47" s="3">
        <f>'3E'!$J76 + Calibration!$C$11</f>
        <v>381.15736141859958</v>
      </c>
      <c r="M47" s="3">
        <v>409.65584546678383</v>
      </c>
      <c r="N47" s="3">
        <v>538.75350535088626</v>
      </c>
      <c r="O47" s="3">
        <f t="shared" si="2"/>
        <v>0.12388091644249447</v>
      </c>
      <c r="Q47" s="3">
        <f>'4E'!$J232 + Calibration!$C$11</f>
        <v>375.89458084780796</v>
      </c>
      <c r="R47" s="3">
        <v>414.2617533591249</v>
      </c>
      <c r="S47" s="3">
        <v>520.75290989162772</v>
      </c>
      <c r="T47" s="3">
        <f t="shared" si="3"/>
        <v>0.16476821267431169</v>
      </c>
    </row>
    <row r="48" spans="1:20" x14ac:dyDescent="0.25">
      <c r="A48" s="3">
        <f t="shared" si="4"/>
        <v>6.2499999999999947</v>
      </c>
      <c r="B48" s="3">
        <f>'1E'!$J77 + Calibration!$C$11</f>
        <v>397.38799782415487</v>
      </c>
      <c r="C48" s="3">
        <v>396.93097102001207</v>
      </c>
      <c r="D48" s="3">
        <v>556.39978644825112</v>
      </c>
      <c r="E48" s="3">
        <f t="shared" si="0"/>
        <v>4.0235468328637801E-2</v>
      </c>
      <c r="G48" s="3">
        <f>'2E'!$J77 + Calibration!$C$11</f>
        <v>402.65068994485279</v>
      </c>
      <c r="H48" s="3">
        <v>402.00535439136934</v>
      </c>
      <c r="I48" s="3">
        <v>555.97458937078693</v>
      </c>
      <c r="J48" s="3">
        <f t="shared" si="1"/>
        <v>5.4836387870531203E-2</v>
      </c>
      <c r="L48" s="3">
        <f>'3E'!$J77 + Calibration!$C$11</f>
        <v>395.75167109206001</v>
      </c>
      <c r="M48" s="3">
        <v>409.1874480540032</v>
      </c>
      <c r="N48" s="3">
        <v>542.22609224954465</v>
      </c>
      <c r="O48" s="3">
        <f t="shared" si="2"/>
        <v>0.12122820890452056</v>
      </c>
      <c r="Q48" s="3">
        <f>'4E'!$J233 + Calibration!$C$11</f>
        <v>385.44723518454367</v>
      </c>
      <c r="R48" s="3">
        <v>411.76363382429577</v>
      </c>
      <c r="S48" s="3">
        <v>520.75290989162772</v>
      </c>
      <c r="T48" s="3">
        <f t="shared" si="3"/>
        <v>0.15062043913845596</v>
      </c>
    </row>
    <row r="49" spans="1:20" x14ac:dyDescent="0.25">
      <c r="A49" s="3">
        <f t="shared" si="4"/>
        <v>6.3333333333333277</v>
      </c>
      <c r="B49" s="3">
        <f>'1E'!$J78 + Calibration!$C$11</f>
        <v>387.83534348741915</v>
      </c>
      <c r="C49" s="3">
        <v>396.93097102001207</v>
      </c>
      <c r="D49" s="3">
        <v>556.75415041812403</v>
      </c>
      <c r="E49" s="3">
        <f t="shared" si="0"/>
        <v>4.0235468328637801E-2</v>
      </c>
      <c r="G49" s="3">
        <f>'2E'!$J78 + Calibration!$C$11</f>
        <v>388.80829451731353</v>
      </c>
      <c r="H49" s="3">
        <v>402.47375180414997</v>
      </c>
      <c r="I49" s="3">
        <v>558.31321581796453</v>
      </c>
      <c r="J49" s="3">
        <f t="shared" si="1"/>
        <v>5.7489095408505123E-2</v>
      </c>
      <c r="L49" s="3">
        <f>'3E'!$J78 + Calibration!$C$11</f>
        <v>373.72750932890591</v>
      </c>
      <c r="M49" s="3">
        <v>412.15396500161273</v>
      </c>
      <c r="N49" s="3">
        <v>540.66697724172479</v>
      </c>
      <c r="O49" s="3">
        <f t="shared" si="2"/>
        <v>0.13802868997834891</v>
      </c>
      <c r="Q49" s="3">
        <f>'4E'!$J234 + Calibration!$C$11</f>
        <v>381.86500639266029</v>
      </c>
      <c r="R49" s="3">
        <v>412.54429617892993</v>
      </c>
      <c r="S49" s="3">
        <v>526.4932405218932</v>
      </c>
      <c r="T49" s="3">
        <f t="shared" si="3"/>
        <v>0.15504161836841118</v>
      </c>
    </row>
    <row r="50" spans="1:20" x14ac:dyDescent="0.25">
      <c r="A50" s="3">
        <f t="shared" si="4"/>
        <v>6.4166666666666607</v>
      </c>
      <c r="B50" s="3">
        <f>'1E'!$J79 + Calibration!$C$11</f>
        <v>396.19387733514674</v>
      </c>
      <c r="C50" s="3">
        <v>397.39944649902804</v>
      </c>
      <c r="D50" s="3">
        <v>545.6277539115074</v>
      </c>
      <c r="E50" s="3">
        <f t="shared" si="0"/>
        <v>4.2888617984534055E-2</v>
      </c>
      <c r="G50" s="3">
        <f>'2E'!$J79 + Calibration!$C$11</f>
        <v>376.86753187770211</v>
      </c>
      <c r="H50" s="3">
        <v>402.47375180414997</v>
      </c>
      <c r="I50" s="3">
        <v>557.53366185748166</v>
      </c>
      <c r="J50" s="3">
        <f t="shared" si="1"/>
        <v>5.7489095408505123E-2</v>
      </c>
      <c r="L50" s="3">
        <f>'3E'!$J79 + Calibration!$C$11</f>
        <v>380.18441038870543</v>
      </c>
      <c r="M50" s="3">
        <v>413.01277165794568</v>
      </c>
      <c r="N50" s="3">
        <v>541.80085265095545</v>
      </c>
      <c r="O50" s="3">
        <f t="shared" si="2"/>
        <v>0.14289242924922213</v>
      </c>
      <c r="Q50" s="3">
        <f>'4E'!$J235 + Calibration!$C$11</f>
        <v>388.80829451731353</v>
      </c>
      <c r="R50" s="3">
        <v>411.29523641151536</v>
      </c>
      <c r="S50" s="3">
        <v>525.78456927698085</v>
      </c>
      <c r="T50" s="3">
        <f t="shared" si="3"/>
        <v>0.14796773160048332</v>
      </c>
    </row>
    <row r="51" spans="1:20" x14ac:dyDescent="0.25">
      <c r="A51" s="3">
        <f t="shared" si="4"/>
        <v>6.4999999999999938</v>
      </c>
      <c r="B51" s="3">
        <f>'1E'!$J80 + Calibration!$C$11</f>
        <v>390.70992730524182</v>
      </c>
      <c r="C51" s="3">
        <v>397.39944649902804</v>
      </c>
      <c r="D51" s="3">
        <v>544.49388558913097</v>
      </c>
      <c r="E51" s="3">
        <f t="shared" si="0"/>
        <v>4.2888617984534055E-2</v>
      </c>
      <c r="G51" s="3">
        <f>'2E'!$J80 + Calibration!$C$11</f>
        <v>392.61164854326358</v>
      </c>
      <c r="H51" s="3">
        <v>402.47375180414997</v>
      </c>
      <c r="I51" s="3">
        <v>557.10846478001758</v>
      </c>
      <c r="J51" s="3">
        <f t="shared" si="1"/>
        <v>5.7489095408505123E-2</v>
      </c>
      <c r="L51" s="3">
        <f>'3E'!$J80 + Calibration!$C$11</f>
        <v>395.75167109206001</v>
      </c>
      <c r="M51" s="3">
        <v>412.15396500161273</v>
      </c>
      <c r="N51" s="3">
        <v>542.58041369829243</v>
      </c>
      <c r="O51" s="3">
        <f t="shared" si="2"/>
        <v>0.13802868997834891</v>
      </c>
      <c r="Q51" s="3">
        <f>'4E'!$J236 + Calibration!$C$11</f>
        <v>386.15474748346406</v>
      </c>
      <c r="R51" s="3">
        <v>411.76363382429577</v>
      </c>
      <c r="S51" s="3">
        <v>528.05235552971305</v>
      </c>
      <c r="T51" s="3">
        <f t="shared" si="3"/>
        <v>0.15062043913845596</v>
      </c>
    </row>
    <row r="52" spans="1:20" x14ac:dyDescent="0.25">
      <c r="A52" s="3">
        <f t="shared" si="4"/>
        <v>6.5833333333333268</v>
      </c>
      <c r="B52" s="3">
        <f>'1E'!$J81 + Calibration!$C$11</f>
        <v>387.83534348741915</v>
      </c>
      <c r="C52" s="3">
        <v>396.54071790893045</v>
      </c>
      <c r="D52" s="3">
        <v>551.01377017987932</v>
      </c>
      <c r="E52" s="3">
        <f t="shared" si="0"/>
        <v>3.8025320831583158E-2</v>
      </c>
      <c r="G52" s="3">
        <f>'2E'!$J81 + Calibration!$C$11</f>
        <v>407.20595821672424</v>
      </c>
      <c r="H52" s="3">
        <v>399.50723485653998</v>
      </c>
      <c r="I52" s="3">
        <v>550.23421621939644</v>
      </c>
      <c r="J52" s="3">
        <f t="shared" si="1"/>
        <v>4.0688614334674182E-2</v>
      </c>
      <c r="L52" s="3">
        <f>'3E'!$J81 + Calibration!$C$11</f>
        <v>390.70992730524182</v>
      </c>
      <c r="M52" s="3">
        <v>412.54429617892993</v>
      </c>
      <c r="N52" s="3">
        <v>547.18686891932725</v>
      </c>
      <c r="O52" s="3">
        <f t="shared" si="2"/>
        <v>0.14023927959332719</v>
      </c>
      <c r="Q52" s="3">
        <f>'4E'!$J237 + Calibration!$C$11</f>
        <v>383.54546972147506</v>
      </c>
      <c r="R52" s="3">
        <v>412.15396500161273</v>
      </c>
      <c r="S52" s="3">
        <v>527.2728015692303</v>
      </c>
      <c r="T52" s="3">
        <f t="shared" si="3"/>
        <v>0.15283102875343293</v>
      </c>
    </row>
    <row r="53" spans="1:20" x14ac:dyDescent="0.25">
      <c r="A53" s="3">
        <f t="shared" si="4"/>
        <v>6.6666666666666599</v>
      </c>
      <c r="B53" s="3">
        <f>'1E'!$J82 + Calibration!$C$11</f>
        <v>408.39994603059159</v>
      </c>
      <c r="C53" s="3">
        <v>397.39944649902804</v>
      </c>
      <c r="D53" s="3">
        <v>545.27343954961373</v>
      </c>
      <c r="E53" s="3">
        <f t="shared" si="0"/>
        <v>4.2888617984534055E-2</v>
      </c>
      <c r="G53" s="3">
        <f>'2E'!$J82 + Calibration!$C$11</f>
        <v>404.11011648969412</v>
      </c>
      <c r="H53" s="3">
        <v>400.36596344663758</v>
      </c>
      <c r="I53" s="3">
        <v>554.06111747994839</v>
      </c>
      <c r="J53" s="3">
        <f t="shared" si="1"/>
        <v>4.5551911487625073E-2</v>
      </c>
      <c r="L53" s="3">
        <f>'3E'!$J82 + Calibration!$C$11</f>
        <v>399.77610612703035</v>
      </c>
      <c r="M53" s="3">
        <v>410.0461766441008</v>
      </c>
      <c r="N53" s="3">
        <v>543.35996765877519</v>
      </c>
      <c r="O53" s="3">
        <f t="shared" si="2"/>
        <v>0.12609150605747144</v>
      </c>
      <c r="Q53" s="3">
        <f>'4E'!$J238 + Calibration!$C$11</f>
        <v>388.54298846148009</v>
      </c>
      <c r="R53" s="3">
        <v>412.15396500161273</v>
      </c>
      <c r="S53" s="3">
        <v>520.75290989162772</v>
      </c>
      <c r="T53" s="3">
        <f t="shared" si="3"/>
        <v>0.15283102875343293</v>
      </c>
    </row>
    <row r="54" spans="1:20" x14ac:dyDescent="0.25">
      <c r="A54" s="3">
        <f t="shared" si="4"/>
        <v>6.7499999999999929</v>
      </c>
      <c r="B54" s="3">
        <f>'1E'!$J83 + Calibration!$C$11</f>
        <v>384.96075966959648</v>
      </c>
      <c r="C54" s="3">
        <v>399.50723485653998</v>
      </c>
      <c r="D54" s="3">
        <v>546.0529935100966</v>
      </c>
      <c r="E54" s="3">
        <f t="shared" si="0"/>
        <v>5.4825801905411524E-2</v>
      </c>
      <c r="G54" s="3">
        <f>'2E'!$J83 + Calibration!$C$11</f>
        <v>391.19640282018878</v>
      </c>
      <c r="H54" s="3">
        <v>399.8975660338574</v>
      </c>
      <c r="I54" s="3">
        <v>552.57288518769906</v>
      </c>
      <c r="J54" s="3">
        <f t="shared" si="1"/>
        <v>4.2899203949653728E-2</v>
      </c>
      <c r="L54" s="3">
        <f>'3E'!$J83 + Calibration!$C$11</f>
        <v>391.90400356920287</v>
      </c>
      <c r="M54" s="3">
        <v>409.65584546678383</v>
      </c>
      <c r="N54" s="3">
        <v>546.40731495884438</v>
      </c>
      <c r="O54" s="3">
        <f t="shared" si="2"/>
        <v>0.12388091644249447</v>
      </c>
      <c r="Q54" s="3">
        <f>'4E'!$J239 + Calibration!$C$11</f>
        <v>407.91347051564463</v>
      </c>
      <c r="R54" s="3">
        <v>411.76363382429577</v>
      </c>
      <c r="S54" s="3">
        <v>524.22545426916111</v>
      </c>
      <c r="T54" s="3">
        <f t="shared" si="3"/>
        <v>0.15062043913845596</v>
      </c>
    </row>
    <row r="55" spans="1:20" x14ac:dyDescent="0.25">
      <c r="A55" s="3">
        <f t="shared" si="4"/>
        <v>6.8333333333333259</v>
      </c>
      <c r="B55" s="3">
        <f>'1E'!$J84 + Calibration!$C$11</f>
        <v>391.68287833513597</v>
      </c>
      <c r="C55" s="3">
        <v>399.8975660338574</v>
      </c>
      <c r="D55" s="3">
        <v>546.0529935100966</v>
      </c>
      <c r="E55" s="3">
        <f t="shared" si="0"/>
        <v>5.7036391520391076E-2</v>
      </c>
      <c r="G55" s="3">
        <f>'2E'!$J84 + Calibration!$C$11</f>
        <v>393.58459957315773</v>
      </c>
      <c r="H55" s="3">
        <v>399.50723485653998</v>
      </c>
      <c r="I55" s="3">
        <v>556.39978644825112</v>
      </c>
      <c r="J55" s="3">
        <f t="shared" si="1"/>
        <v>4.0688614334674182E-2</v>
      </c>
      <c r="L55" s="3">
        <f>'3E'!$J84 + Calibration!$C$11</f>
        <v>390.00241500632143</v>
      </c>
      <c r="M55" s="3">
        <v>408.79711687668623</v>
      </c>
      <c r="N55" s="3">
        <v>548.32078684968303</v>
      </c>
      <c r="O55" s="3">
        <f t="shared" si="2"/>
        <v>0.11901761928954357</v>
      </c>
      <c r="Q55" s="3">
        <f>'4E'!$J240 + Calibration!$C$11</f>
        <v>390.2235402403881</v>
      </c>
      <c r="R55" s="3">
        <v>412.15396500161273</v>
      </c>
      <c r="S55" s="3">
        <v>535.70616513767118</v>
      </c>
      <c r="T55" s="3">
        <f t="shared" si="3"/>
        <v>0.15283102875343293</v>
      </c>
    </row>
    <row r="56" spans="1:20" x14ac:dyDescent="0.25">
      <c r="A56" s="3">
        <f t="shared" si="4"/>
        <v>6.916666666666659</v>
      </c>
      <c r="B56" s="3">
        <f>'1E'!$J85 + Calibration!$C$11</f>
        <v>388.80829451731353</v>
      </c>
      <c r="C56" s="3">
        <v>400.36596344663758</v>
      </c>
      <c r="D56" s="3">
        <v>546.0529935100966</v>
      </c>
      <c r="E56" s="3">
        <f t="shared" si="0"/>
        <v>5.9689099058362421E-2</v>
      </c>
      <c r="G56" s="3">
        <f>'2E'!$J85 + Calibration!$C$11</f>
        <v>383.28016366564162</v>
      </c>
      <c r="H56" s="3">
        <v>401.61502321405237</v>
      </c>
      <c r="I56" s="3">
        <v>554.48631455741247</v>
      </c>
      <c r="J56" s="3">
        <f t="shared" si="1"/>
        <v>5.2625798255554225E-2</v>
      </c>
      <c r="L56" s="3">
        <f>'3E'!$J85 + Calibration!$C$11</f>
        <v>387.34886797247219</v>
      </c>
      <c r="M56" s="3">
        <v>410.0461766441008</v>
      </c>
      <c r="N56" s="3">
        <v>548.74598392714699</v>
      </c>
      <c r="O56" s="3">
        <f t="shared" si="2"/>
        <v>0.12609150605747144</v>
      </c>
      <c r="Q56" s="3">
        <f>'4E'!$J241 + Calibration!$C$11</f>
        <v>399.77610612703035</v>
      </c>
      <c r="R56" s="3">
        <v>410.0461766441008</v>
      </c>
      <c r="S56" s="3">
        <v>530.74538846788857</v>
      </c>
      <c r="T56" s="3">
        <f t="shared" si="3"/>
        <v>0.14089384483255546</v>
      </c>
    </row>
    <row r="57" spans="1:20" x14ac:dyDescent="0.25">
      <c r="A57" s="3">
        <f t="shared" si="4"/>
        <v>6.999999999999992</v>
      </c>
      <c r="B57" s="3">
        <f>'1E'!$J86 + Calibration!$C$11</f>
        <v>394.77872006216563</v>
      </c>
      <c r="C57" s="3">
        <v>399.8975660338574</v>
      </c>
      <c r="D57" s="3">
        <v>552.57288518769906</v>
      </c>
      <c r="E57" s="3">
        <f t="shared" si="0"/>
        <v>5.7036391520391076E-2</v>
      </c>
      <c r="G57" s="3">
        <f>'2E'!$J86 + Calibration!$C$11</f>
        <v>389.29477003226071</v>
      </c>
      <c r="H57" s="3">
        <v>402.47375180414997</v>
      </c>
      <c r="I57" s="3">
        <v>554.48631455741247</v>
      </c>
      <c r="J57" s="3">
        <f t="shared" si="1"/>
        <v>5.7489095408505123E-2</v>
      </c>
      <c r="L57" s="3">
        <f>'3E'!$J86 + Calibration!$C$11</f>
        <v>393.3192935173243</v>
      </c>
      <c r="M57" s="3">
        <v>410.0461766441008</v>
      </c>
      <c r="N57" s="3">
        <v>551.01377017987932</v>
      </c>
      <c r="O57" s="3">
        <f t="shared" si="2"/>
        <v>0.12609150605747144</v>
      </c>
      <c r="Q57" s="3">
        <f>'4E'!$J242 + Calibration!$C$11</f>
        <v>370.41071926799651</v>
      </c>
      <c r="R57" s="3">
        <v>409.65584546678383</v>
      </c>
      <c r="S57" s="3">
        <v>528.05235552971305</v>
      </c>
      <c r="T57" s="3">
        <f t="shared" si="3"/>
        <v>0.13868325521757849</v>
      </c>
    </row>
    <row r="58" spans="1:20" x14ac:dyDescent="0.25">
      <c r="A58" s="3">
        <f t="shared" si="4"/>
        <v>7.083333333333325</v>
      </c>
      <c r="B58" s="3">
        <f>'1E'!$J87 + Calibration!$C$11</f>
        <v>390.48889052126839</v>
      </c>
      <c r="C58" s="3">
        <v>400.36596344663758</v>
      </c>
      <c r="D58" s="3">
        <v>547.18686891932725</v>
      </c>
      <c r="E58" s="3">
        <f t="shared" si="0"/>
        <v>5.9689099058362421E-2</v>
      </c>
      <c r="G58" s="3">
        <f>'2E'!$J87 + Calibration!$C$11</f>
        <v>398.36094885404924</v>
      </c>
      <c r="H58" s="3">
        <v>402.00535439136934</v>
      </c>
      <c r="I58" s="3">
        <v>550.65945581798553</v>
      </c>
      <c r="J58" s="3">
        <f t="shared" si="1"/>
        <v>5.4836387870531203E-2</v>
      </c>
      <c r="L58" s="3">
        <f>'3E'!$J87 + Calibration!$C$11</f>
        <v>394.77872006216563</v>
      </c>
      <c r="M58" s="3">
        <v>409.65584546678383</v>
      </c>
      <c r="N58" s="3">
        <v>549.45466225891357</v>
      </c>
      <c r="O58" s="3">
        <f t="shared" si="2"/>
        <v>0.12388091644249447</v>
      </c>
      <c r="Q58" s="3">
        <f>'4E'!$J243 + Calibration!$C$11</f>
        <v>402.16421442990583</v>
      </c>
      <c r="R58" s="3">
        <v>409.65584546678383</v>
      </c>
      <c r="S58" s="3">
        <v>528.40671241273185</v>
      </c>
      <c r="T58" s="3">
        <f t="shared" si="3"/>
        <v>0.13868325521757849</v>
      </c>
    </row>
    <row r="59" spans="1:20" x14ac:dyDescent="0.25">
      <c r="A59" s="3">
        <f t="shared" si="4"/>
        <v>7.1666666666666581</v>
      </c>
      <c r="B59" s="3">
        <f>'1E'!$J88 + Calibration!$C$11</f>
        <v>390.70992730524182</v>
      </c>
      <c r="C59" s="3">
        <v>399.0388374437598</v>
      </c>
      <c r="D59" s="3">
        <v>557.10846478001758</v>
      </c>
      <c r="E59" s="3">
        <f t="shared" si="0"/>
        <v>5.2173094367440186E-2</v>
      </c>
      <c r="G59" s="3">
        <f>'2E'!$J88 + Calibration!$C$11</f>
        <v>399.33389988394339</v>
      </c>
      <c r="H59" s="3">
        <v>401.61502321405237</v>
      </c>
      <c r="I59" s="3">
        <v>555.62023248776825</v>
      </c>
      <c r="J59" s="3">
        <f t="shared" si="1"/>
        <v>5.2625798255554225E-2</v>
      </c>
      <c r="L59" s="3">
        <f>'3E'!$J88 + Calibration!$C$11</f>
        <v>397.65330387998853</v>
      </c>
      <c r="M59" s="3">
        <v>410.0461766441008</v>
      </c>
      <c r="N59" s="3">
        <v>549.45466225891357</v>
      </c>
      <c r="O59" s="3">
        <f t="shared" si="2"/>
        <v>0.12609150605747144</v>
      </c>
      <c r="Q59" s="3">
        <f>'4E'!$J244 + Calibration!$C$11</f>
        <v>385.44723518454367</v>
      </c>
      <c r="R59" s="3">
        <v>409.1874480540032</v>
      </c>
      <c r="S59" s="3">
        <v>532.6588178376021</v>
      </c>
      <c r="T59" s="3">
        <f t="shared" si="3"/>
        <v>0.13603054767960457</v>
      </c>
    </row>
    <row r="60" spans="1:20" x14ac:dyDescent="0.25">
      <c r="A60" s="3">
        <f t="shared" si="4"/>
        <v>7.2499999999999911</v>
      </c>
      <c r="B60" s="3">
        <f>'1E'!$J89 + Calibration!$C$11</f>
        <v>408.17890924661839</v>
      </c>
      <c r="C60" s="3">
        <v>399.50723485653998</v>
      </c>
      <c r="D60" s="3">
        <v>546.40731495884438</v>
      </c>
      <c r="E60" s="3">
        <f t="shared" si="0"/>
        <v>5.4825801905411524E-2</v>
      </c>
      <c r="G60" s="3">
        <f>'2E'!$J89 + Calibration!$C$11</f>
        <v>413.17629531148287</v>
      </c>
      <c r="H60" s="3">
        <v>402.47375180414997</v>
      </c>
      <c r="I60" s="3">
        <v>549.10034081016579</v>
      </c>
      <c r="J60" s="3">
        <f t="shared" si="1"/>
        <v>5.7489095408505123E-2</v>
      </c>
      <c r="L60" s="3">
        <f>'3E'!$J89 + Calibration!$C$11</f>
        <v>401.45670213098543</v>
      </c>
      <c r="M60" s="3">
        <v>410.0461766441008</v>
      </c>
      <c r="N60" s="3">
        <v>544.91908266659505</v>
      </c>
      <c r="O60" s="3">
        <f t="shared" si="2"/>
        <v>0.12609150605747144</v>
      </c>
      <c r="Q60" s="3">
        <f>'4E'!$J245 + Calibration!$C$11</f>
        <v>389.73706472544114</v>
      </c>
      <c r="R60" s="3">
        <v>409.1874480540032</v>
      </c>
      <c r="S60" s="3">
        <v>526.9184801204824</v>
      </c>
      <c r="T60" s="3">
        <f t="shared" si="3"/>
        <v>0.13603054767960457</v>
      </c>
    </row>
    <row r="61" spans="1:20" x14ac:dyDescent="0.25">
      <c r="A61" s="3">
        <f t="shared" si="4"/>
        <v>7.3333333333333242</v>
      </c>
      <c r="B61" s="3">
        <f>'1E'!$J90 + Calibration!$C$11</f>
        <v>393.3192935173243</v>
      </c>
      <c r="C61" s="3">
        <v>396.93097102001207</v>
      </c>
      <c r="D61" s="3">
        <v>560.22668770880307</v>
      </c>
      <c r="E61" s="3">
        <f t="shared" si="0"/>
        <v>4.0235468328637801E-2</v>
      </c>
      <c r="G61" s="3">
        <f>'2E'!$J90 + Calibration!$C$11</f>
        <v>401.23553267187168</v>
      </c>
      <c r="H61" s="3">
        <v>401.14662580127174</v>
      </c>
      <c r="I61" s="3">
        <v>554.48631455741247</v>
      </c>
      <c r="J61" s="3">
        <f t="shared" si="1"/>
        <v>4.9973090717580312E-2</v>
      </c>
      <c r="L61" s="3">
        <f>'3E'!$J90 + Calibration!$C$11</f>
        <v>391.90400356920287</v>
      </c>
      <c r="M61" s="3">
        <v>409.1874480540032</v>
      </c>
      <c r="N61" s="3">
        <v>545.6277539115074</v>
      </c>
      <c r="O61" s="3">
        <f t="shared" si="2"/>
        <v>0.12122820890452056</v>
      </c>
      <c r="Q61" s="3">
        <f>'4E'!$J246 + Calibration!$C$11</f>
        <v>385.71254124037711</v>
      </c>
      <c r="R61" s="3">
        <v>409.65584546678383</v>
      </c>
      <c r="S61" s="3">
        <v>524.22545426916111</v>
      </c>
      <c r="T61" s="3">
        <f t="shared" si="3"/>
        <v>0.13868325521757849</v>
      </c>
    </row>
    <row r="62" spans="1:20" x14ac:dyDescent="0.25">
      <c r="A62" s="3">
        <f t="shared" si="4"/>
        <v>7.4166666666666572</v>
      </c>
      <c r="B62" s="3">
        <f>'1E'!$J91 + Calibration!$C$11</f>
        <v>399.06846115296963</v>
      </c>
      <c r="C62" s="3">
        <v>399.0388374437598</v>
      </c>
      <c r="D62" s="3">
        <v>560.22668770880307</v>
      </c>
      <c r="E62" s="3">
        <f t="shared" si="0"/>
        <v>5.2173094367440186E-2</v>
      </c>
      <c r="G62" s="3">
        <f>'2E'!$J91 + Calibration!$C$11</f>
        <v>406.98483298265734</v>
      </c>
      <c r="H62" s="3">
        <v>402.00535439136934</v>
      </c>
      <c r="I62" s="3">
        <v>551.36813414975222</v>
      </c>
      <c r="J62" s="3">
        <f t="shared" si="1"/>
        <v>5.4836387870531203E-2</v>
      </c>
      <c r="L62" s="3">
        <f>'3E'!$J91 + Calibration!$C$11</f>
        <v>403.13716545979997</v>
      </c>
      <c r="M62" s="3">
        <v>408.79711687668623</v>
      </c>
      <c r="N62" s="3">
        <v>540.31262035870611</v>
      </c>
      <c r="O62" s="3">
        <f t="shared" si="2"/>
        <v>0.11901761928954357</v>
      </c>
      <c r="Q62" s="3">
        <f>'4E'!$J247 + Calibration!$C$11</f>
        <v>379.69793487375824</v>
      </c>
      <c r="R62" s="3">
        <v>408.79711687668623</v>
      </c>
      <c r="S62" s="3">
        <v>520.04423155986115</v>
      </c>
      <c r="T62" s="3">
        <f t="shared" si="3"/>
        <v>0.1338199580646276</v>
      </c>
    </row>
    <row r="63" spans="1:20" x14ac:dyDescent="0.25">
      <c r="A63" s="3">
        <f t="shared" si="4"/>
        <v>7.4999999999999902</v>
      </c>
      <c r="B63" s="3">
        <f>'1E'!$J92 + Calibration!$C$11</f>
        <v>399.06846115296963</v>
      </c>
      <c r="C63" s="3">
        <v>399.50723485653998</v>
      </c>
      <c r="D63" s="3">
        <v>560.58105167867598</v>
      </c>
      <c r="E63" s="3">
        <f t="shared" si="0"/>
        <v>5.4825801905411524E-2</v>
      </c>
      <c r="G63" s="3">
        <f>'2E'!$J92 + Calibration!$C$11</f>
        <v>403.40260419077373</v>
      </c>
      <c r="H63" s="3">
        <v>402.47375180414997</v>
      </c>
      <c r="I63" s="3">
        <v>541.09217431918887</v>
      </c>
      <c r="J63" s="3">
        <f t="shared" si="1"/>
        <v>5.7489095408505123E-2</v>
      </c>
      <c r="L63" s="3">
        <f>'3E'!$J92 + Calibration!$C$11</f>
        <v>392.1251730283164</v>
      </c>
      <c r="M63" s="3">
        <v>409.65584546678383</v>
      </c>
      <c r="N63" s="3">
        <v>543.35996765877519</v>
      </c>
      <c r="O63" s="3">
        <f t="shared" si="2"/>
        <v>0.12388091644249447</v>
      </c>
      <c r="Q63" s="3">
        <f>'4E'!$J248 + Calibration!$C$11</f>
        <v>395.26519557711282</v>
      </c>
      <c r="R63" s="3">
        <v>410.0461766441008</v>
      </c>
      <c r="S63" s="3">
        <v>526.13892615999964</v>
      </c>
      <c r="T63" s="3">
        <f t="shared" si="3"/>
        <v>0.14089384483255546</v>
      </c>
    </row>
    <row r="64" spans="1:20" x14ac:dyDescent="0.25">
      <c r="A64" s="3">
        <f t="shared" si="4"/>
        <v>7.5833333333333233</v>
      </c>
      <c r="B64" s="3">
        <f>'1E'!$J93 + Calibration!$C$11</f>
        <v>390.70992730524182</v>
      </c>
      <c r="C64" s="3">
        <v>399.50723485653998</v>
      </c>
      <c r="D64" s="3">
        <v>555.19503541030417</v>
      </c>
      <c r="E64" s="3">
        <f t="shared" si="0"/>
        <v>5.4825801905411524E-2</v>
      </c>
      <c r="G64" s="3">
        <f>'2E'!$J93 + Calibration!$C$11</f>
        <v>402.65068994485279</v>
      </c>
      <c r="H64" s="3">
        <v>402.00535439136934</v>
      </c>
      <c r="I64" s="3">
        <v>543.71432454179399</v>
      </c>
      <c r="J64" s="3">
        <f t="shared" si="1"/>
        <v>5.4836387870531203E-2</v>
      </c>
      <c r="L64" s="3">
        <f>'3E'!$J93 + Calibration!$C$11</f>
        <v>391.68287833513597</v>
      </c>
      <c r="M64" s="3">
        <v>410.0461766441008</v>
      </c>
      <c r="N64" s="3">
        <v>536.84007598117284</v>
      </c>
      <c r="O64" s="3">
        <f t="shared" si="2"/>
        <v>0.12609150605747144</v>
      </c>
      <c r="Q64" s="3">
        <f>'4E'!$J249 + Calibration!$C$11</f>
        <v>374.92158559286696</v>
      </c>
      <c r="R64" s="3">
        <v>409.1874480540032</v>
      </c>
      <c r="S64" s="3">
        <v>528.40671241273185</v>
      </c>
      <c r="T64" s="3">
        <f t="shared" si="3"/>
        <v>0.13603054767960457</v>
      </c>
    </row>
    <row r="65" spans="1:20" x14ac:dyDescent="0.25">
      <c r="A65" s="3">
        <f t="shared" si="4"/>
        <v>7.6666666666666563</v>
      </c>
      <c r="B65" s="3">
        <f>'1E'!$J94 + Calibration!$C$11</f>
        <v>380.44971644453886</v>
      </c>
      <c r="C65" s="3">
        <v>400.36596344663758</v>
      </c>
      <c r="D65" s="3">
        <v>551.01377017987932</v>
      </c>
      <c r="E65" s="3">
        <f t="shared" si="0"/>
        <v>5.9689099058362421E-2</v>
      </c>
      <c r="G65" s="3">
        <f>'2E'!$J94 + Calibration!$C$11</f>
        <v>395.97270787603321</v>
      </c>
      <c r="H65" s="3">
        <v>402.00535439136934</v>
      </c>
      <c r="I65" s="3">
        <v>543.00565329688163</v>
      </c>
      <c r="J65" s="3">
        <f t="shared" si="1"/>
        <v>5.4836387870531203E-2</v>
      </c>
      <c r="L65" s="3">
        <f>'3E'!$J94 + Calibration!$C$11</f>
        <v>382.35148190760748</v>
      </c>
      <c r="M65" s="3">
        <v>408.79711687668623</v>
      </c>
      <c r="N65" s="3">
        <v>541.44653828906178</v>
      </c>
      <c r="O65" s="3">
        <f t="shared" si="2"/>
        <v>0.11901761928954357</v>
      </c>
      <c r="Q65" s="3">
        <f>'4E'!$J250 + Calibration!$C$11</f>
        <v>387.34886797247219</v>
      </c>
      <c r="R65" s="3">
        <v>410.0461766441008</v>
      </c>
      <c r="S65" s="3">
        <v>518.83948052191431</v>
      </c>
      <c r="T65" s="3">
        <f t="shared" si="3"/>
        <v>0.14089384483255546</v>
      </c>
    </row>
    <row r="66" spans="1:20" x14ac:dyDescent="0.25">
      <c r="A66" s="3">
        <f t="shared" si="4"/>
        <v>7.7499999999999893</v>
      </c>
      <c r="B66" s="3">
        <f>'1E'!$J95 + Calibration!$C$11</f>
        <v>380.89205536276614</v>
      </c>
      <c r="C66" s="3">
        <v>399.8975660338574</v>
      </c>
      <c r="D66" s="3">
        <v>552.92724207071774</v>
      </c>
      <c r="E66" s="3">
        <f t="shared" si="0"/>
        <v>5.7036391520391076E-2</v>
      </c>
      <c r="G66" s="3">
        <f>'2E'!$J95 + Calibration!$C$11</f>
        <v>394.77872006216563</v>
      </c>
      <c r="H66" s="3">
        <v>402.47375180414997</v>
      </c>
      <c r="I66" s="3">
        <v>551.01377017987932</v>
      </c>
      <c r="J66" s="3">
        <f t="shared" si="1"/>
        <v>5.7489095408505123E-2</v>
      </c>
      <c r="L66" s="3">
        <f>'3E'!$J95 + Calibration!$C$11</f>
        <v>383.28016366564162</v>
      </c>
      <c r="M66" s="3">
        <v>411.76363382429577</v>
      </c>
      <c r="N66" s="3">
        <v>549.10034081016579</v>
      </c>
      <c r="O66" s="3">
        <f t="shared" si="2"/>
        <v>0.13581810036337194</v>
      </c>
      <c r="Q66" s="3">
        <f>'4E'!$J251 + Calibration!$C$11</f>
        <v>405.03888669782174</v>
      </c>
      <c r="R66" s="3">
        <v>410.43650782141776</v>
      </c>
      <c r="S66" s="3">
        <v>519.26467759937839</v>
      </c>
      <c r="T66" s="3">
        <f t="shared" si="3"/>
        <v>0.14310443444753243</v>
      </c>
    </row>
    <row r="67" spans="1:20" x14ac:dyDescent="0.25">
      <c r="A67" s="3">
        <f t="shared" si="4"/>
        <v>7.8333333333333224</v>
      </c>
      <c r="B67" s="3">
        <f>'1E'!$J96 + Calibration!$C$11</f>
        <v>377.5751326267162</v>
      </c>
      <c r="C67" s="3">
        <v>396.93097102001207</v>
      </c>
      <c r="D67" s="3">
        <v>549.10034081016579</v>
      </c>
      <c r="E67" s="3">
        <f t="shared" si="0"/>
        <v>4.0235468328637801E-2</v>
      </c>
      <c r="G67" s="3">
        <f>'2E'!$J96 + Calibration!$C$11</f>
        <v>393.80576903227148</v>
      </c>
      <c r="H67" s="3">
        <v>402.47375180414997</v>
      </c>
      <c r="I67" s="3">
        <v>542.58041369829243</v>
      </c>
      <c r="J67" s="3">
        <f t="shared" si="1"/>
        <v>5.7489095408505123E-2</v>
      </c>
      <c r="L67" s="3">
        <f>'3E'!$J96 + Calibration!$C$11</f>
        <v>391.90400356920287</v>
      </c>
      <c r="M67" s="3">
        <v>412.54429617892993</v>
      </c>
      <c r="N67" s="3">
        <v>551.01377017987932</v>
      </c>
      <c r="O67" s="3">
        <f t="shared" si="2"/>
        <v>0.14023927959332719</v>
      </c>
      <c r="Q67" s="3">
        <f>'4E'!$J252 + Calibration!$C$11</f>
        <v>387.12769851335821</v>
      </c>
      <c r="R67" s="3">
        <v>409.1874480540032</v>
      </c>
      <c r="S67" s="3">
        <v>516.57165174805709</v>
      </c>
      <c r="T67" s="3">
        <f t="shared" si="3"/>
        <v>0.13603054767960457</v>
      </c>
    </row>
    <row r="68" spans="1:20" x14ac:dyDescent="0.25">
      <c r="A68" s="3">
        <f t="shared" si="4"/>
        <v>7.9166666666666554</v>
      </c>
      <c r="B68" s="3">
        <f>'1E'!$J97 + Calibration!$C$11</f>
        <v>386.42018621443782</v>
      </c>
      <c r="C68" s="3">
        <v>396.93097102001207</v>
      </c>
      <c r="D68" s="3">
        <v>556.75415041812403</v>
      </c>
      <c r="E68" s="3">
        <f t="shared" ref="E68:E92" si="5">(C68-B$93)/(7*35314.6667/1400)</f>
        <v>4.0235468328637801E-2</v>
      </c>
      <c r="G68" s="3">
        <f>'2E'!$J97 + Calibration!$C$11</f>
        <v>391.90400356920287</v>
      </c>
      <c r="H68" s="3">
        <v>401.14662580127174</v>
      </c>
      <c r="I68" s="3">
        <v>539.17874494947546</v>
      </c>
      <c r="J68" s="3">
        <f t="shared" ref="J68:J92" si="6">(H68-G$93)/(7*35314.6667/1400)</f>
        <v>4.9973090717580312E-2</v>
      </c>
      <c r="L68" s="3">
        <f>'3E'!$J97 + Calibration!$C$11</f>
        <v>391.68287833513597</v>
      </c>
      <c r="M68" s="3">
        <v>412.15396500161273</v>
      </c>
      <c r="N68" s="3">
        <v>551.36813414975222</v>
      </c>
      <c r="O68" s="3">
        <f t="shared" ref="O68:O92" si="7">(M68-L$93)/(7*35314.6667/1400)</f>
        <v>0.13802868997834891</v>
      </c>
      <c r="Q68" s="3">
        <f>'4E'!$J253 + Calibration!$C$11</f>
        <v>388.54298846148009</v>
      </c>
      <c r="R68" s="3">
        <v>410.0461766441008</v>
      </c>
      <c r="S68" s="3">
        <v>523.44590030867835</v>
      </c>
      <c r="T68" s="3">
        <f t="shared" ref="T68:T92" si="8">(R68-Q$93)/(7*35314.6667/1400)</f>
        <v>0.14089384483255546</v>
      </c>
    </row>
    <row r="69" spans="1:20" x14ac:dyDescent="0.25">
      <c r="A69" s="3">
        <f t="shared" ref="A69:A92" si="9">1/12+A68</f>
        <v>7.9999999999999885</v>
      </c>
      <c r="B69" s="3">
        <f>'1E'!$J98 + Calibration!$C$11</f>
        <v>385.22606572542992</v>
      </c>
      <c r="C69" s="3">
        <v>396.93097102001207</v>
      </c>
      <c r="D69" s="3">
        <v>556.39978644825112</v>
      </c>
      <c r="E69" s="3">
        <f t="shared" si="5"/>
        <v>4.0235468328637801E-2</v>
      </c>
      <c r="G69" s="3">
        <f>'2E'!$J98 + Calibration!$C$11</f>
        <v>393.09812405821077</v>
      </c>
      <c r="H69" s="3">
        <v>402.47375180414997</v>
      </c>
      <c r="I69" s="3">
        <v>544.49388558913097</v>
      </c>
      <c r="J69" s="3">
        <f t="shared" si="6"/>
        <v>5.7489095408505123E-2</v>
      </c>
      <c r="L69" s="3">
        <f>'3E'!$J98 + Calibration!$C$11</f>
        <v>395.75167109206001</v>
      </c>
      <c r="M69" s="3">
        <v>413.01277165794568</v>
      </c>
      <c r="N69" s="3">
        <v>542.22609224954465</v>
      </c>
      <c r="O69" s="3">
        <f t="shared" si="7"/>
        <v>0.14289242924922213</v>
      </c>
      <c r="Q69" s="3">
        <f>'4E'!$J254 + Calibration!$C$11</f>
        <v>388.54298846148009</v>
      </c>
      <c r="R69" s="3">
        <v>410.0461766441008</v>
      </c>
      <c r="S69" s="3">
        <v>520.75290989162772</v>
      </c>
      <c r="T69" s="3">
        <f t="shared" si="8"/>
        <v>0.14089384483255546</v>
      </c>
    </row>
    <row r="70" spans="1:20" x14ac:dyDescent="0.25">
      <c r="A70" s="3">
        <f t="shared" si="9"/>
        <v>8.0833333333333215</v>
      </c>
      <c r="B70" s="3">
        <f>'1E'!$J99 + Calibration!$C$11</f>
        <v>386.42018621443782</v>
      </c>
      <c r="C70" s="3">
        <v>397.39944649902804</v>
      </c>
      <c r="D70" s="3">
        <v>562.14012416537071</v>
      </c>
      <c r="E70" s="3">
        <f t="shared" si="5"/>
        <v>4.2888617984534055E-2</v>
      </c>
      <c r="G70" s="3">
        <f>'2E'!$J99 + Calibration!$C$11</f>
        <v>386.15474748346406</v>
      </c>
      <c r="H70" s="3">
        <v>404.58154016166191</v>
      </c>
      <c r="I70" s="3">
        <v>542.58041369829243</v>
      </c>
      <c r="J70" s="3">
        <f t="shared" si="6"/>
        <v>6.9426279329382598E-2</v>
      </c>
      <c r="L70" s="3">
        <f>'3E'!$J99 + Calibration!$C$11</f>
        <v>389.29477003226071</v>
      </c>
      <c r="M70" s="3">
        <v>412.54429617892993</v>
      </c>
      <c r="N70" s="3">
        <v>542.58041369829243</v>
      </c>
      <c r="O70" s="3">
        <f t="shared" si="7"/>
        <v>0.14023927959332719</v>
      </c>
      <c r="Q70" s="3">
        <f>'4E'!$J255 + Calibration!$C$11</f>
        <v>365.14789447215804</v>
      </c>
      <c r="R70" s="3">
        <v>409.1874480540032</v>
      </c>
      <c r="S70" s="3">
        <v>523.09157885993045</v>
      </c>
      <c r="T70" s="3">
        <f t="shared" si="8"/>
        <v>0.13603054767960457</v>
      </c>
    </row>
    <row r="71" spans="1:20" x14ac:dyDescent="0.25">
      <c r="A71" s="3">
        <f t="shared" si="9"/>
        <v>8.1666666666666554</v>
      </c>
      <c r="B71" s="3">
        <f>'1E'!$J100 + Calibration!$C$11</f>
        <v>387.83534348741915</v>
      </c>
      <c r="C71" s="3">
        <v>396.93097102001207</v>
      </c>
      <c r="D71" s="3">
        <v>551.79333122721619</v>
      </c>
      <c r="E71" s="3">
        <f t="shared" si="5"/>
        <v>4.0235468328637801E-2</v>
      </c>
      <c r="G71" s="3">
        <f>'2E'!$J100 + Calibration!$C$11</f>
        <v>353.4283012916606</v>
      </c>
      <c r="H71" s="3">
        <v>404.58154016166191</v>
      </c>
      <c r="I71" s="3">
        <v>539.88742328124192</v>
      </c>
      <c r="J71" s="3">
        <f t="shared" si="6"/>
        <v>6.9426279329382598E-2</v>
      </c>
      <c r="L71" s="3">
        <f>'3E'!$J100 + Calibration!$C$11</f>
        <v>384.96075966959648</v>
      </c>
      <c r="M71" s="3">
        <v>412.54429617892993</v>
      </c>
      <c r="N71" s="3">
        <v>547.54122580234593</v>
      </c>
      <c r="O71" s="3">
        <f t="shared" si="7"/>
        <v>0.14023927959332719</v>
      </c>
      <c r="Q71" s="3">
        <f>'4E'!$J256 + Calibration!$C$11</f>
        <v>412.68981979653569</v>
      </c>
      <c r="R71" s="3">
        <v>409.1874480540032</v>
      </c>
      <c r="S71" s="3">
        <v>526.4932405218932</v>
      </c>
      <c r="T71" s="3">
        <f t="shared" si="8"/>
        <v>0.13603054767960457</v>
      </c>
    </row>
    <row r="72" spans="1:20" x14ac:dyDescent="0.25">
      <c r="A72" s="3">
        <f t="shared" si="9"/>
        <v>8.2499999999999893</v>
      </c>
      <c r="B72" s="3">
        <f>'1E'!$J101 + Calibration!$C$11</f>
        <v>383.28016366564162</v>
      </c>
      <c r="C72" s="3">
        <v>396.93097102001207</v>
      </c>
      <c r="D72" s="3">
        <v>550.23421621939644</v>
      </c>
      <c r="E72" s="3">
        <f t="shared" si="5"/>
        <v>4.0235468328637801E-2</v>
      </c>
      <c r="G72" s="3">
        <f>'2E'!$J101 + Calibration!$C$11</f>
        <v>390.48889052126839</v>
      </c>
      <c r="H72" s="3">
        <v>404.97194940521445</v>
      </c>
      <c r="I72" s="3">
        <v>542.22609224954465</v>
      </c>
      <c r="J72" s="3">
        <f t="shared" si="6"/>
        <v>7.1637311062283188E-2</v>
      </c>
      <c r="L72" s="3">
        <f>'3E'!$J101 + Calibration!$C$11</f>
        <v>380.89205536276614</v>
      </c>
      <c r="M72" s="3">
        <v>412.15396500161273</v>
      </c>
      <c r="N72" s="3">
        <v>551.36813414975222</v>
      </c>
      <c r="O72" s="3">
        <f t="shared" si="7"/>
        <v>0.13802868997834891</v>
      </c>
      <c r="Q72" s="3">
        <f>'4E'!$J257 + Calibration!$C$11</f>
        <v>386.15474748346406</v>
      </c>
      <c r="R72" s="3">
        <v>409.1874480540032</v>
      </c>
      <c r="S72" s="3">
        <v>529.61147053753291</v>
      </c>
      <c r="T72" s="3">
        <f t="shared" si="8"/>
        <v>0.13603054767960457</v>
      </c>
    </row>
    <row r="73" spans="1:20" x14ac:dyDescent="0.25">
      <c r="A73" s="3">
        <f t="shared" si="9"/>
        <v>8.3333333333333233</v>
      </c>
      <c r="B73" s="3">
        <f>'1E'!$J102 + Calibration!$C$11</f>
        <v>384.73959021048296</v>
      </c>
      <c r="C73" s="3">
        <v>397.39944649902804</v>
      </c>
      <c r="D73" s="3">
        <v>557.88801874050034</v>
      </c>
      <c r="E73" s="3">
        <f t="shared" si="5"/>
        <v>4.2888617984534055E-2</v>
      </c>
      <c r="G73" s="3">
        <f>'2E'!$J102 + Calibration!$C$11</f>
        <v>393.09812405821077</v>
      </c>
      <c r="H73" s="3">
        <v>402.86408298146694</v>
      </c>
      <c r="I73" s="3">
        <v>542.58041369829243</v>
      </c>
      <c r="J73" s="3">
        <f t="shared" si="6"/>
        <v>5.9699685023482094E-2</v>
      </c>
      <c r="L73" s="3">
        <f>'3E'!$J102 + Calibration!$C$11</f>
        <v>380.44971644453886</v>
      </c>
      <c r="M73" s="3">
        <v>412.15396500161273</v>
      </c>
      <c r="N73" s="3">
        <v>545.6277539115074</v>
      </c>
      <c r="O73" s="3">
        <f t="shared" si="7"/>
        <v>0.13802868997834891</v>
      </c>
      <c r="Q73" s="3">
        <f>'4E'!$J258 + Calibration!$C$11</f>
        <v>385.44723518454367</v>
      </c>
      <c r="R73" s="3">
        <v>410.0461766441008</v>
      </c>
      <c r="S73" s="3">
        <v>525.35937219951677</v>
      </c>
      <c r="T73" s="3">
        <f t="shared" si="8"/>
        <v>0.14089384483255546</v>
      </c>
    </row>
    <row r="74" spans="1:20" x14ac:dyDescent="0.25">
      <c r="A74" s="3">
        <f t="shared" si="9"/>
        <v>8.4166666666666572</v>
      </c>
      <c r="B74" s="3">
        <f>'1E'!$J103 + Calibration!$C$11</f>
        <v>370.85292551108324</v>
      </c>
      <c r="C74" s="3">
        <v>396.93097102001207</v>
      </c>
      <c r="D74" s="3">
        <v>562.14012416537071</v>
      </c>
      <c r="E74" s="3">
        <f t="shared" si="5"/>
        <v>4.0235468328637801E-2</v>
      </c>
      <c r="G74" s="3">
        <f>'2E'!$J103 + Calibration!$C$11</f>
        <v>385.71254124037711</v>
      </c>
      <c r="H74" s="3">
        <v>402.47375180414997</v>
      </c>
      <c r="I74" s="3">
        <v>549.87990185750277</v>
      </c>
      <c r="J74" s="3">
        <f t="shared" si="6"/>
        <v>5.7489095408505123E-2</v>
      </c>
      <c r="L74" s="3">
        <f>'3E'!$J103 + Calibration!$C$11</f>
        <v>386.15474748346406</v>
      </c>
      <c r="M74" s="3">
        <v>413.01277165794568</v>
      </c>
      <c r="N74" s="3">
        <v>543.00565329688163</v>
      </c>
      <c r="O74" s="3">
        <f t="shared" si="7"/>
        <v>0.14289242924922213</v>
      </c>
      <c r="Q74" s="3">
        <f>'4E'!$J259 + Calibration!$C$11</f>
        <v>391.41752805425568</v>
      </c>
      <c r="R74" s="3">
        <v>412.54429617892993</v>
      </c>
      <c r="S74" s="3">
        <v>519.26467759937839</v>
      </c>
      <c r="T74" s="3">
        <f t="shared" si="8"/>
        <v>0.15504161836841118</v>
      </c>
    </row>
    <row r="75" spans="1:20" x14ac:dyDescent="0.25">
      <c r="A75" s="3">
        <f t="shared" si="9"/>
        <v>8.4999999999999911</v>
      </c>
      <c r="B75" s="3">
        <f>'1E'!$J104 + Calibration!$C$11</f>
        <v>367.9783416932608</v>
      </c>
      <c r="C75" s="3">
        <v>396.93097102001207</v>
      </c>
      <c r="D75" s="3">
        <v>559.80149063133899</v>
      </c>
      <c r="E75" s="3">
        <f t="shared" si="5"/>
        <v>4.0235468328637801E-2</v>
      </c>
      <c r="G75" s="3">
        <f>'2E'!$J104 + Calibration!$C$11</f>
        <v>388.80829451731353</v>
      </c>
      <c r="H75" s="3">
        <v>402.00535439136934</v>
      </c>
      <c r="I75" s="3">
        <v>560.58105167867598</v>
      </c>
      <c r="J75" s="3">
        <f t="shared" si="6"/>
        <v>5.4836387870531203E-2</v>
      </c>
      <c r="L75" s="3">
        <f>'3E'!$J104 + Calibration!$C$11</f>
        <v>390.2235402403881</v>
      </c>
      <c r="M75" s="3">
        <v>412.15396500161273</v>
      </c>
      <c r="N75" s="3">
        <v>545.6277539115074</v>
      </c>
      <c r="O75" s="3">
        <f t="shared" si="7"/>
        <v>0.13802868997834891</v>
      </c>
      <c r="Q75" s="3">
        <f>'4E'!$J260 + Calibration!$C$11</f>
        <v>385.71254124037711</v>
      </c>
      <c r="R75" s="3">
        <v>410.0461766441008</v>
      </c>
      <c r="S75" s="3">
        <v>520.75290989162772</v>
      </c>
      <c r="T75" s="3">
        <f t="shared" si="8"/>
        <v>0.14089384483255546</v>
      </c>
    </row>
    <row r="76" spans="1:20" x14ac:dyDescent="0.25">
      <c r="A76" s="3">
        <f t="shared" si="9"/>
        <v>8.583333333333325</v>
      </c>
      <c r="B76" s="3">
        <f>'1E'!$J105 + Calibration!$C$11</f>
        <v>373.72750932890591</v>
      </c>
      <c r="C76" s="3">
        <v>396.93097102001207</v>
      </c>
      <c r="D76" s="3">
        <v>558.66757978783744</v>
      </c>
      <c r="E76" s="3">
        <f t="shared" si="5"/>
        <v>4.0235468328637801E-2</v>
      </c>
      <c r="G76" s="3">
        <f>'2E'!$J105 + Calibration!$C$11</f>
        <v>390.2235402403881</v>
      </c>
      <c r="H76" s="3">
        <v>402.47375180414997</v>
      </c>
      <c r="I76" s="3">
        <v>555.97458937078693</v>
      </c>
      <c r="J76" s="3">
        <f t="shared" si="6"/>
        <v>5.7489095408505123E-2</v>
      </c>
      <c r="L76" s="3">
        <f>'3E'!$J105 + Calibration!$C$11</f>
        <v>387.34886797247219</v>
      </c>
      <c r="M76" s="3">
        <v>412.15396500161273</v>
      </c>
      <c r="N76" s="3">
        <v>548.32078684968303</v>
      </c>
      <c r="O76" s="3">
        <f t="shared" si="7"/>
        <v>0.13802868997834891</v>
      </c>
      <c r="Q76" s="3">
        <f>'4E'!$J261 + Calibration!$C$11</f>
        <v>388.32181900236634</v>
      </c>
      <c r="R76" s="3">
        <v>409.65584546678383</v>
      </c>
      <c r="S76" s="3">
        <v>519.26467759937839</v>
      </c>
      <c r="T76" s="3">
        <f t="shared" si="8"/>
        <v>0.13868325521757849</v>
      </c>
    </row>
    <row r="77" spans="1:20" x14ac:dyDescent="0.25">
      <c r="A77" s="3">
        <f t="shared" si="9"/>
        <v>8.666666666666659</v>
      </c>
      <c r="B77" s="3">
        <f>'1E'!$J106 + Calibration!$C$11</f>
        <v>363.46729846820296</v>
      </c>
      <c r="C77" s="3">
        <v>396.93097102001207</v>
      </c>
      <c r="D77" s="3">
        <v>552.57288518769906</v>
      </c>
      <c r="E77" s="3">
        <f t="shared" si="5"/>
        <v>4.0235468328637801E-2</v>
      </c>
      <c r="G77" s="3">
        <f>'2E'!$J106 + Calibration!$C$11</f>
        <v>395.48623236108602</v>
      </c>
      <c r="H77" s="3">
        <v>402.47375180414997</v>
      </c>
      <c r="I77" s="3">
        <v>561.36056311803372</v>
      </c>
      <c r="J77" s="3">
        <f t="shared" si="6"/>
        <v>5.7489095408505123E-2</v>
      </c>
      <c r="L77" s="3">
        <f>'3E'!$J106 + Calibration!$C$11</f>
        <v>390.48889052126839</v>
      </c>
      <c r="M77" s="3">
        <v>412.54429617892993</v>
      </c>
      <c r="N77" s="3">
        <v>544.91908266659505</v>
      </c>
      <c r="O77" s="3">
        <f t="shared" si="7"/>
        <v>0.14023927959332719</v>
      </c>
      <c r="Q77" s="3">
        <f>'4E'!$J262 + Calibration!$C$11</f>
        <v>390.00241500632143</v>
      </c>
      <c r="R77" s="3">
        <v>408.32871946390583</v>
      </c>
      <c r="S77" s="3">
        <v>528.83191657705004</v>
      </c>
      <c r="T77" s="3">
        <f t="shared" si="8"/>
        <v>0.13116725052665495</v>
      </c>
    </row>
    <row r="78" spans="1:20" x14ac:dyDescent="0.25">
      <c r="A78" s="3">
        <f t="shared" si="9"/>
        <v>8.7499999999999929</v>
      </c>
      <c r="B78" s="3">
        <f>'1E'!$J107 + Calibration!$C$11</f>
        <v>393.09812405821077</v>
      </c>
      <c r="C78" s="3">
        <v>397.78969961010966</v>
      </c>
      <c r="D78" s="3">
        <v>556.75415041812403</v>
      </c>
      <c r="E78" s="3">
        <f t="shared" si="5"/>
        <v>4.5098765481588698E-2</v>
      </c>
      <c r="G78" s="3">
        <f>'2E'!$J107 + Calibration!$C$11</f>
        <v>402.16421442990583</v>
      </c>
      <c r="H78" s="3">
        <v>402.86408298146694</v>
      </c>
      <c r="I78" s="3">
        <v>561.71492708790663</v>
      </c>
      <c r="J78" s="3">
        <f t="shared" si="6"/>
        <v>5.9699685023482094E-2</v>
      </c>
      <c r="L78" s="3">
        <f>'3E'!$J107 + Calibration!$C$11</f>
        <v>372.53352151503833</v>
      </c>
      <c r="M78" s="3">
        <v>411.76363382429577</v>
      </c>
      <c r="N78" s="3">
        <v>548.74598392714699</v>
      </c>
      <c r="O78" s="3">
        <f t="shared" si="7"/>
        <v>0.13581810036337194</v>
      </c>
      <c r="Q78" s="3">
        <f>'4E'!$J263 + Calibration!$C$11</f>
        <v>396.94565890592736</v>
      </c>
      <c r="R78" s="3">
        <v>409.65584546678383</v>
      </c>
      <c r="S78" s="3">
        <v>521.5324638521106</v>
      </c>
      <c r="T78" s="3">
        <f t="shared" si="8"/>
        <v>0.13868325521757849</v>
      </c>
    </row>
    <row r="79" spans="1:20" x14ac:dyDescent="0.25">
      <c r="A79" s="3">
        <f t="shared" si="9"/>
        <v>8.8333333333333268</v>
      </c>
      <c r="B79" s="3">
        <f>'1E'!$J108 + Calibration!$C$11</f>
        <v>385.93371069949086</v>
      </c>
      <c r="C79" s="3">
        <v>396.54071790893045</v>
      </c>
      <c r="D79" s="3">
        <v>555.97458937078693</v>
      </c>
      <c r="E79" s="3">
        <f t="shared" si="5"/>
        <v>3.8025320831583158E-2</v>
      </c>
      <c r="G79" s="3">
        <f>'2E'!$J108 + Calibration!$C$11</f>
        <v>404.33128594880787</v>
      </c>
      <c r="H79" s="3">
        <v>402.47375180414997</v>
      </c>
      <c r="I79" s="3">
        <v>560.58105167867598</v>
      </c>
      <c r="J79" s="3">
        <f t="shared" si="6"/>
        <v>5.7489095408505123E-2</v>
      </c>
      <c r="L79" s="3">
        <f>'3E'!$J108 + Calibration!$C$11</f>
        <v>376.86753187770211</v>
      </c>
      <c r="M79" s="3">
        <v>409.65584546678383</v>
      </c>
      <c r="N79" s="3">
        <v>548.74598392714699</v>
      </c>
      <c r="O79" s="3">
        <f t="shared" si="7"/>
        <v>0.12388091644249447</v>
      </c>
      <c r="Q79" s="3">
        <f>'4E'!$J264 + Calibration!$C$11</f>
        <v>384.96075966959648</v>
      </c>
      <c r="R79" s="3">
        <v>409.1874480540032</v>
      </c>
      <c r="S79" s="3">
        <v>526.13892615999964</v>
      </c>
      <c r="T79" s="3">
        <f t="shared" si="8"/>
        <v>0.13603054767960457</v>
      </c>
    </row>
    <row r="80" spans="1:20" x14ac:dyDescent="0.25">
      <c r="A80" s="3">
        <f t="shared" si="9"/>
        <v>8.9166666666666607</v>
      </c>
      <c r="B80" s="3">
        <f>'1E'!$J109 + Calibration!$C$11</f>
        <v>411.27466252355458</v>
      </c>
      <c r="C80" s="3">
        <v>399.8975660338574</v>
      </c>
      <c r="D80" s="3">
        <v>551.01377017987932</v>
      </c>
      <c r="E80" s="3">
        <f t="shared" si="5"/>
        <v>5.7036391520391076E-2</v>
      </c>
      <c r="G80" s="3">
        <f>'2E'!$J109 + Calibration!$C$11</f>
        <v>383.54546972147506</v>
      </c>
      <c r="H80" s="3">
        <v>402.00535439136934</v>
      </c>
      <c r="I80" s="3">
        <v>561.71492708790663</v>
      </c>
      <c r="J80" s="3">
        <f t="shared" si="6"/>
        <v>5.4836387870531203E-2</v>
      </c>
      <c r="L80" s="3">
        <f>'3E'!$J109 + Calibration!$C$11</f>
        <v>382.35148190760748</v>
      </c>
      <c r="M80" s="3">
        <v>410.0461766441008</v>
      </c>
      <c r="N80" s="3">
        <v>546.40731495884438</v>
      </c>
      <c r="O80" s="3">
        <f t="shared" si="7"/>
        <v>0.12609150605747144</v>
      </c>
      <c r="Q80" s="3">
        <f>'4E'!$J265 + Calibration!$C$11</f>
        <v>380.18441038870543</v>
      </c>
      <c r="R80" s="3">
        <v>410.0461766441008</v>
      </c>
      <c r="S80" s="3">
        <v>523.09157885993045</v>
      </c>
      <c r="T80" s="3">
        <f t="shared" si="8"/>
        <v>0.14089384483255546</v>
      </c>
    </row>
    <row r="81" spans="1:20" x14ac:dyDescent="0.25">
      <c r="A81" s="3">
        <f t="shared" si="9"/>
        <v>8.9999999999999947</v>
      </c>
      <c r="B81" s="3">
        <f>'1E'!$J110 + Calibration!$C$11</f>
        <v>391.68287833513597</v>
      </c>
      <c r="C81" s="3">
        <v>399.50723485653998</v>
      </c>
      <c r="D81" s="3">
        <v>553.70680311805484</v>
      </c>
      <c r="E81" s="3">
        <f t="shared" si="5"/>
        <v>5.4825801905411524E-2</v>
      </c>
      <c r="G81" s="3">
        <f>'2E'!$J110 + Calibration!$C$11</f>
        <v>383.28016366564162</v>
      </c>
      <c r="H81" s="3">
        <v>402.00535439136934</v>
      </c>
      <c r="I81" s="3">
        <v>552.57288518769906</v>
      </c>
      <c r="J81" s="3">
        <f t="shared" si="6"/>
        <v>5.4836387870531203E-2</v>
      </c>
      <c r="L81" s="3">
        <f>'3E'!$J110 + Calibration!$C$11</f>
        <v>389.29477003226071</v>
      </c>
      <c r="M81" s="3">
        <v>412.54429617892993</v>
      </c>
      <c r="N81" s="3">
        <v>553.28156351946564</v>
      </c>
      <c r="O81" s="3">
        <f t="shared" si="7"/>
        <v>0.14023927959332719</v>
      </c>
      <c r="Q81" s="3">
        <f>'4E'!$J266 + Calibration!$C$11</f>
        <v>385.71254124037711</v>
      </c>
      <c r="R81" s="3">
        <v>410.0461766441008</v>
      </c>
      <c r="S81" s="3">
        <v>525.00500822964386</v>
      </c>
      <c r="T81" s="3">
        <f t="shared" si="8"/>
        <v>0.14089384483255546</v>
      </c>
    </row>
    <row r="82" spans="1:20" x14ac:dyDescent="0.25">
      <c r="A82" s="3">
        <f t="shared" si="9"/>
        <v>9.0833333333333286</v>
      </c>
      <c r="B82" s="3">
        <f>'1E'!$J111 + Calibration!$C$11</f>
        <v>400.26258164197753</v>
      </c>
      <c r="C82" s="3">
        <v>399.50723485653998</v>
      </c>
      <c r="D82" s="3">
        <v>553.70680311805484</v>
      </c>
      <c r="E82" s="3">
        <f t="shared" si="5"/>
        <v>5.4825801905411524E-2</v>
      </c>
      <c r="G82" s="3">
        <f>'2E'!$J111 + Calibration!$C$11</f>
        <v>375.62923056692767</v>
      </c>
      <c r="H82" s="3">
        <v>402.47375180414997</v>
      </c>
      <c r="I82" s="3">
        <v>557.53366185748166</v>
      </c>
      <c r="J82" s="3">
        <f t="shared" si="6"/>
        <v>5.7489095408505123E-2</v>
      </c>
      <c r="L82" s="3">
        <f>'3E'!$J111 + Calibration!$C$11</f>
        <v>387.6141740283054</v>
      </c>
      <c r="M82" s="3">
        <v>411.29523641151536</v>
      </c>
      <c r="N82" s="3">
        <v>544.49388558913097</v>
      </c>
      <c r="O82" s="3">
        <f t="shared" si="7"/>
        <v>0.13316539282539933</v>
      </c>
      <c r="Q82" s="3">
        <f>'4E'!$J267 + Calibration!$C$11</f>
        <v>355.10876462047514</v>
      </c>
      <c r="R82" s="3">
        <v>409.65584546678383</v>
      </c>
      <c r="S82" s="3">
        <v>524.57981115217979</v>
      </c>
      <c r="T82" s="3">
        <f t="shared" si="8"/>
        <v>0.13868325521757849</v>
      </c>
    </row>
    <row r="83" spans="1:20" x14ac:dyDescent="0.25">
      <c r="A83" s="3">
        <f t="shared" si="9"/>
        <v>9.1666666666666625</v>
      </c>
      <c r="B83" s="3">
        <f>'1E'!$J112 + Calibration!$C$11</f>
        <v>382.08604317663372</v>
      </c>
      <c r="C83" s="3">
        <v>399.50723485653998</v>
      </c>
      <c r="D83" s="3">
        <v>551.36813414975222</v>
      </c>
      <c r="E83" s="3">
        <f t="shared" si="5"/>
        <v>5.4825801905411524E-2</v>
      </c>
      <c r="G83" s="3">
        <f>'2E'!$J112 + Calibration!$C$11</f>
        <v>385.71254124037711</v>
      </c>
      <c r="H83" s="3">
        <v>402.47375180414997</v>
      </c>
      <c r="I83" s="3">
        <v>552.57288518769906</v>
      </c>
      <c r="J83" s="3">
        <f t="shared" si="6"/>
        <v>5.7489095408505123E-2</v>
      </c>
      <c r="L83" s="3">
        <f>'3E'!$J112 + Calibration!$C$11</f>
        <v>390.70992730524182</v>
      </c>
      <c r="M83" s="3">
        <v>411.76363382429577</v>
      </c>
      <c r="N83" s="3">
        <v>549.87990185750277</v>
      </c>
      <c r="O83" s="3">
        <f t="shared" si="7"/>
        <v>0.13581810036337194</v>
      </c>
      <c r="Q83" s="3">
        <f>'4E'!$J268 + Calibration!$C$11</f>
        <v>384.25311469553577</v>
      </c>
      <c r="R83" s="3">
        <v>409.65584546678383</v>
      </c>
      <c r="S83" s="3">
        <v>526.13892615999964</v>
      </c>
      <c r="T83" s="3">
        <f t="shared" si="8"/>
        <v>0.13868325521757849</v>
      </c>
    </row>
    <row r="84" spans="1:20" x14ac:dyDescent="0.25">
      <c r="A84" s="3">
        <f t="shared" si="9"/>
        <v>9.2499999999999964</v>
      </c>
      <c r="B84" s="3">
        <f>'1E'!$J113 + Calibration!$C$11</f>
        <v>401.94317764593239</v>
      </c>
      <c r="C84" s="3">
        <v>399.50723485653998</v>
      </c>
      <c r="D84" s="3">
        <v>556.39978644825112</v>
      </c>
      <c r="E84" s="3">
        <f t="shared" si="5"/>
        <v>5.4825801905411524E-2</v>
      </c>
      <c r="G84" s="3">
        <f>'2E'!$J113 + Calibration!$C$11</f>
        <v>404.59659200464131</v>
      </c>
      <c r="H84" s="3">
        <v>402.86408298146694</v>
      </c>
      <c r="I84" s="3">
        <v>545.6277539115074</v>
      </c>
      <c r="J84" s="3">
        <f t="shared" si="6"/>
        <v>5.9699685023482094E-2</v>
      </c>
      <c r="L84" s="3">
        <f>'3E'!$J113 + Calibration!$C$11</f>
        <v>393.3192935173243</v>
      </c>
      <c r="M84" s="3">
        <v>409.1874480540032</v>
      </c>
      <c r="N84" s="3">
        <v>541.80085265095545</v>
      </c>
      <c r="O84" s="3">
        <f t="shared" si="7"/>
        <v>0.12122820890452056</v>
      </c>
      <c r="Q84" s="3">
        <f>'4E'!$J269 + Calibration!$C$11</f>
        <v>391.41752805425568</v>
      </c>
      <c r="R84" s="3">
        <v>410.43650782141776</v>
      </c>
      <c r="S84" s="3">
        <v>528.05235552971305</v>
      </c>
      <c r="T84" s="3">
        <f t="shared" si="8"/>
        <v>0.14310443444753243</v>
      </c>
    </row>
    <row r="85" spans="1:20" x14ac:dyDescent="0.25">
      <c r="A85" s="3">
        <f t="shared" si="9"/>
        <v>9.3333333333333304</v>
      </c>
      <c r="B85" s="3">
        <f>'1E'!$J114 + Calibration!$C$11</f>
        <v>400.26258164197753</v>
      </c>
      <c r="C85" s="3">
        <v>399.50723485653998</v>
      </c>
      <c r="D85" s="3">
        <v>549.87990185750277</v>
      </c>
      <c r="E85" s="3">
        <f t="shared" si="5"/>
        <v>5.4825801905411524E-2</v>
      </c>
      <c r="G85" s="3">
        <f>'2E'!$J114 + Calibration!$C$11</f>
        <v>399.33389988394339</v>
      </c>
      <c r="H85" s="3">
        <v>402.47375180414997</v>
      </c>
      <c r="I85" s="3">
        <v>547.54122580234593</v>
      </c>
      <c r="J85" s="3">
        <f t="shared" si="6"/>
        <v>5.7489095408505123E-2</v>
      </c>
      <c r="L85" s="3">
        <f>'3E'!$J114 + Calibration!$C$11</f>
        <v>394.77872006216563</v>
      </c>
      <c r="M85" s="3">
        <v>409.1874480540032</v>
      </c>
      <c r="N85" s="3">
        <v>542.22609224954465</v>
      </c>
      <c r="O85" s="3">
        <f t="shared" si="7"/>
        <v>0.12122820890452056</v>
      </c>
      <c r="Q85" s="3">
        <f>'4E'!$J270 + Calibration!$C$11</f>
        <v>376.11570608187486</v>
      </c>
      <c r="R85" s="3">
        <v>409.65584546678383</v>
      </c>
      <c r="S85" s="3">
        <v>532.23362076013791</v>
      </c>
      <c r="T85" s="3">
        <f t="shared" si="8"/>
        <v>0.13868325521757849</v>
      </c>
    </row>
    <row r="86" spans="1:20" x14ac:dyDescent="0.25">
      <c r="A86" s="3">
        <f t="shared" si="9"/>
        <v>9.4166666666666643</v>
      </c>
      <c r="B86" s="3">
        <f>'1E'!$J115 + Calibration!$C$11</f>
        <v>394.55755060305211</v>
      </c>
      <c r="C86" s="3">
        <v>399.50723485653998</v>
      </c>
      <c r="D86" s="3">
        <v>551.79333122721619</v>
      </c>
      <c r="E86" s="3">
        <f t="shared" si="5"/>
        <v>5.4825801905411524E-2</v>
      </c>
      <c r="G86" s="3">
        <f>'2E'!$J115 + Calibration!$C$11</f>
        <v>400.74905715692449</v>
      </c>
      <c r="H86" s="3">
        <v>401.61502321405237</v>
      </c>
      <c r="I86" s="3">
        <v>550.23421621939644</v>
      </c>
      <c r="J86" s="3">
        <f t="shared" si="6"/>
        <v>5.2625798255554225E-2</v>
      </c>
      <c r="L86" s="3">
        <f>'3E'!$J115 + Calibration!$C$11</f>
        <v>400.04141218286378</v>
      </c>
      <c r="M86" s="3">
        <v>409.1874480540032</v>
      </c>
      <c r="N86" s="3">
        <v>550.23421621939644</v>
      </c>
      <c r="O86" s="3">
        <f t="shared" si="7"/>
        <v>0.12122820890452056</v>
      </c>
      <c r="Q86" s="3">
        <f>'4E'!$J271 + Calibration!$C$11</f>
        <v>384.73959021048296</v>
      </c>
      <c r="R86" s="3">
        <v>411.29523641151536</v>
      </c>
      <c r="S86" s="3">
        <v>532.23362076013791</v>
      </c>
      <c r="T86" s="3">
        <f t="shared" si="8"/>
        <v>0.14796773160048332</v>
      </c>
    </row>
    <row r="87" spans="1:20" x14ac:dyDescent="0.25">
      <c r="A87" s="3">
        <f t="shared" si="9"/>
        <v>9.4999999999999982</v>
      </c>
      <c r="B87" s="3">
        <f>'1E'!$J116 + Calibration!$C$11</f>
        <v>399.33389988394339</v>
      </c>
      <c r="C87" s="3">
        <v>399.8975660338574</v>
      </c>
      <c r="D87" s="3">
        <v>555.62023248776825</v>
      </c>
      <c r="E87" s="3">
        <f t="shared" si="5"/>
        <v>5.7036391520391076E-2</v>
      </c>
      <c r="G87" s="3">
        <f>'2E'!$J116 + Calibration!$C$11</f>
        <v>414.63572185632421</v>
      </c>
      <c r="H87" s="3">
        <v>402.86408298146694</v>
      </c>
      <c r="I87" s="3">
        <v>543.00565329688163</v>
      </c>
      <c r="J87" s="3">
        <f t="shared" si="6"/>
        <v>5.9699685023482094E-2</v>
      </c>
      <c r="L87" s="3">
        <f>'3E'!$J116 + Calibration!$C$11</f>
        <v>397.65330387998853</v>
      </c>
      <c r="M87" s="3">
        <v>409.65584546678383</v>
      </c>
      <c r="N87" s="3">
        <v>552.57288518769906</v>
      </c>
      <c r="O87" s="3">
        <f t="shared" si="7"/>
        <v>0.12388091644249447</v>
      </c>
      <c r="Q87" s="3">
        <f>'4E'!$J272 + Calibration!$C$11</f>
        <v>391.19640282018878</v>
      </c>
      <c r="R87" s="3">
        <v>410.0461766441008</v>
      </c>
      <c r="S87" s="3">
        <v>524.22545426916111</v>
      </c>
      <c r="T87" s="3">
        <f t="shared" si="8"/>
        <v>0.14089384483255546</v>
      </c>
    </row>
    <row r="88" spans="1:20" x14ac:dyDescent="0.25">
      <c r="A88" s="3">
        <f t="shared" si="9"/>
        <v>9.5833333333333321</v>
      </c>
      <c r="B88" s="3">
        <f>'1E'!$J117 + Calibration!$C$11</f>
        <v>400.26258164197753</v>
      </c>
      <c r="C88" s="3">
        <v>399.50723485653998</v>
      </c>
      <c r="D88" s="3">
        <v>556.39978644825112</v>
      </c>
      <c r="E88" s="3">
        <f t="shared" si="5"/>
        <v>5.4825801905411524E-2</v>
      </c>
      <c r="G88" s="3">
        <f>'2E'!$J117 + Calibration!$C$11</f>
        <v>399.77610612703035</v>
      </c>
      <c r="H88" s="3">
        <v>402.00535439136934</v>
      </c>
      <c r="I88" s="3">
        <v>544.91908266659505</v>
      </c>
      <c r="J88" s="3">
        <f t="shared" si="6"/>
        <v>5.4836387870531203E-2</v>
      </c>
      <c r="L88" s="3">
        <f>'3E'!$J117 + Calibration!$C$11</f>
        <v>401.23553267187168</v>
      </c>
      <c r="M88" s="3">
        <v>409.65584546678383</v>
      </c>
      <c r="N88" s="3">
        <v>549.10034081016579</v>
      </c>
      <c r="O88" s="3">
        <f t="shared" si="7"/>
        <v>0.12388091644249447</v>
      </c>
      <c r="Q88" s="3">
        <f>'4E'!$J273 + Calibration!$C$11</f>
        <v>389.73706472544114</v>
      </c>
      <c r="R88" s="3">
        <v>409.1874480540032</v>
      </c>
      <c r="S88" s="3">
        <v>525.78456927698085</v>
      </c>
      <c r="T88" s="3">
        <f t="shared" si="8"/>
        <v>0.13603054767960457</v>
      </c>
    </row>
    <row r="89" spans="1:20" x14ac:dyDescent="0.25">
      <c r="A89" s="3">
        <f t="shared" si="9"/>
        <v>9.6666666666666661</v>
      </c>
      <c r="B89" s="3">
        <f>'1E'!$J118 + Calibration!$C$11</f>
        <v>399.33389988394339</v>
      </c>
      <c r="C89" s="3">
        <v>399.50723485653998</v>
      </c>
      <c r="D89" s="3">
        <v>558.31321581796453</v>
      </c>
      <c r="E89" s="3">
        <f t="shared" si="5"/>
        <v>5.4825801905411524E-2</v>
      </c>
      <c r="G89" s="3">
        <f>'2E'!$J118 + Calibration!$C$11</f>
        <v>399.33389988394339</v>
      </c>
      <c r="H89" s="3">
        <v>402.86408298146694</v>
      </c>
      <c r="I89" s="3">
        <v>546.40731495884438</v>
      </c>
      <c r="J89" s="3">
        <f t="shared" si="6"/>
        <v>5.9699685023482094E-2</v>
      </c>
      <c r="L89" s="3">
        <f>'3E'!$J118 + Calibration!$C$11</f>
        <v>394.55755060305211</v>
      </c>
      <c r="M89" s="3">
        <v>409.1874480540032</v>
      </c>
      <c r="N89" s="3">
        <v>547.96642996666424</v>
      </c>
      <c r="O89" s="3">
        <f t="shared" si="7"/>
        <v>0.12122820890452056</v>
      </c>
      <c r="Q89" s="3">
        <f>'4E'!$J274 + Calibration!$C$11</f>
        <v>390.00241500632143</v>
      </c>
      <c r="R89" s="3">
        <v>409.65584546678383</v>
      </c>
      <c r="S89" s="3">
        <v>526.9184801204824</v>
      </c>
      <c r="T89" s="3">
        <f t="shared" si="8"/>
        <v>0.13868325521757849</v>
      </c>
    </row>
    <row r="90" spans="1:20" x14ac:dyDescent="0.25">
      <c r="A90" s="3">
        <f t="shared" si="9"/>
        <v>9.75</v>
      </c>
      <c r="B90" s="3">
        <f>'1E'!$J119 + Calibration!$C$11</f>
        <v>396.19387733514674</v>
      </c>
      <c r="C90" s="3">
        <v>402.86408298146694</v>
      </c>
      <c r="D90" s="3">
        <v>553.28156351946564</v>
      </c>
      <c r="E90" s="3">
        <f t="shared" si="5"/>
        <v>7.3836872594219435E-2</v>
      </c>
      <c r="G90" s="3">
        <f>'2E'!$J119 + Calibration!$C$11</f>
        <v>391.68287833513597</v>
      </c>
      <c r="H90" s="3">
        <v>402.47375180414997</v>
      </c>
      <c r="I90" s="3">
        <v>549.45466225891357</v>
      </c>
      <c r="J90" s="3">
        <f t="shared" si="6"/>
        <v>5.7489095408505123E-2</v>
      </c>
      <c r="L90" s="3">
        <f>'3E'!$J119 + Calibration!$C$11</f>
        <v>392.87695459909702</v>
      </c>
      <c r="M90" s="3">
        <v>412.54429617892993</v>
      </c>
      <c r="N90" s="3">
        <v>545.6277539115074</v>
      </c>
      <c r="O90" s="3">
        <f t="shared" si="7"/>
        <v>0.14023927959332719</v>
      </c>
      <c r="Q90" s="3">
        <f>'4E'!$J275 + Calibration!$C$11</f>
        <v>391.19640282018878</v>
      </c>
      <c r="R90" s="3">
        <v>412.15396500161273</v>
      </c>
      <c r="S90" s="3">
        <v>525.35937219951677</v>
      </c>
      <c r="T90" s="3">
        <f t="shared" si="8"/>
        <v>0.15283102875343293</v>
      </c>
    </row>
    <row r="91" spans="1:20" x14ac:dyDescent="0.25">
      <c r="A91" s="3">
        <f t="shared" si="9"/>
        <v>9.8333333333333339</v>
      </c>
      <c r="B91" s="3">
        <f>'1E'!$J120 + Calibration!$C$11</f>
        <v>390.9310525393085</v>
      </c>
      <c r="C91" s="3">
        <v>399.8975660338574</v>
      </c>
      <c r="D91" s="3">
        <v>558.31321581796453</v>
      </c>
      <c r="E91" s="3">
        <f t="shared" si="5"/>
        <v>5.7036391520391076E-2</v>
      </c>
      <c r="G91" s="3">
        <f>'2E'!$J120 + Calibration!$C$11</f>
        <v>392.39047908415006</v>
      </c>
      <c r="H91" s="3">
        <v>402.00535439136934</v>
      </c>
      <c r="I91" s="3">
        <v>547.18686891932725</v>
      </c>
      <c r="J91" s="3">
        <f t="shared" si="6"/>
        <v>5.4836387870531203E-2</v>
      </c>
      <c r="L91" s="3">
        <f>'3E'!$J120 + Calibration!$C$11</f>
        <v>391.41752805425568</v>
      </c>
      <c r="M91" s="3">
        <v>412.54429617892993</v>
      </c>
      <c r="N91" s="3">
        <v>549.87990185750277</v>
      </c>
      <c r="O91" s="3">
        <f t="shared" si="7"/>
        <v>0.14023927959332719</v>
      </c>
      <c r="Q91" s="3">
        <f>'4E'!$J276 + Calibration!$C$11</f>
        <v>388.80829451731353</v>
      </c>
      <c r="R91" s="3">
        <v>412.15396500161273</v>
      </c>
      <c r="S91" s="3">
        <v>525.00500822964386</v>
      </c>
      <c r="T91" s="3">
        <f t="shared" si="8"/>
        <v>0.15283102875343293</v>
      </c>
    </row>
    <row r="92" spans="1:20" x14ac:dyDescent="0.25">
      <c r="A92" s="3">
        <f t="shared" si="9"/>
        <v>9.9166666666666679</v>
      </c>
      <c r="B92" s="3">
        <f>'1E'!$J121 + Calibration!$C$11</f>
        <v>406.98483298265734</v>
      </c>
      <c r="C92" s="3">
        <v>401.61502321405237</v>
      </c>
      <c r="D92" s="3">
        <v>554.84067852728549</v>
      </c>
      <c r="E92" s="3">
        <f t="shared" si="5"/>
        <v>6.6762985826291574E-2</v>
      </c>
      <c r="G92" s="3">
        <f>'2E'!$J121 + Calibration!$C$11</f>
        <v>403.62364097474716</v>
      </c>
      <c r="H92" s="3">
        <v>402.00535439136934</v>
      </c>
      <c r="I92" s="3">
        <v>552.57288518769906</v>
      </c>
      <c r="J92" s="3">
        <f t="shared" si="6"/>
        <v>5.4836387870531203E-2</v>
      </c>
      <c r="L92" s="3">
        <f>'3E'!$J121 + Calibration!$C$11</f>
        <v>400.04141218286378</v>
      </c>
      <c r="M92" s="3">
        <v>412.54429617892993</v>
      </c>
      <c r="N92" s="3">
        <v>547.96642996666424</v>
      </c>
      <c r="O92" s="3">
        <f t="shared" si="7"/>
        <v>0.14023927959332719</v>
      </c>
      <c r="Q92" s="3">
        <f>'4E'!$J277 + Calibration!$C$11</f>
        <v>394.07107508810492</v>
      </c>
      <c r="R92" s="3">
        <v>412.15396500161273</v>
      </c>
      <c r="S92" s="3">
        <v>523.44590030867835</v>
      </c>
      <c r="T92" s="3">
        <f t="shared" si="8"/>
        <v>0.15283102875343293</v>
      </c>
    </row>
    <row r="93" spans="1:20" x14ac:dyDescent="0.25">
      <c r="B93" s="3">
        <f>AVERAGE(B2:B92)</f>
        <v>389.82646025229081</v>
      </c>
      <c r="D93" s="3">
        <f>AVERAGE(D2:D92)</f>
        <v>554.55405724537866</v>
      </c>
      <c r="G93" s="3">
        <f>AVERAGE(G2:G92)</f>
        <v>392.32271058797068</v>
      </c>
      <c r="I93" s="3">
        <f>AVERAGE(I2:I92)</f>
        <v>552.00515076318743</v>
      </c>
      <c r="L93" s="3">
        <f>AVERAGE(L2:L92)</f>
        <v>387.78177909349762</v>
      </c>
      <c r="N93" s="3">
        <f>AVERAGE(N2:N92)</f>
        <v>543.44108198070569</v>
      </c>
      <c r="Q93" s="3">
        <f>AVERAGE(Q2:Q92)</f>
        <v>385.16808079238473</v>
      </c>
      <c r="S93" s="3">
        <f>AVERAGE(S2:S92)</f>
        <v>523.34748382596649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40371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90.799911256521966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2011-02-21T22:52:36Z</dcterms:created>
  <dcterms:modified xsi:type="dcterms:W3CDTF">2011-02-21T23:02:43Z</dcterms:modified>
</cp:coreProperties>
</file>